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ocuments\"/>
    </mc:Choice>
  </mc:AlternateContent>
  <xr:revisionPtr revIDLastSave="0" documentId="13_ncr:1_{7EB93390-1897-4F01-B8C6-D2F6D33F20C4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内訳書!$J$1:$O$57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8" i="56"/>
  <c r="O27" i="56" s="1"/>
  <c r="O30" i="56"/>
  <c r="O38" i="56"/>
  <c r="O37" i="56" s="1"/>
  <c r="O40" i="56"/>
  <c r="O46" i="56"/>
  <c r="O44" i="56" s="1"/>
  <c r="O43" i="56" s="1"/>
  <c r="O48" i="56"/>
  <c r="O23" i="56" l="1"/>
  <c r="O22" i="56" s="1"/>
  <c r="O21" i="56" s="1"/>
  <c r="O51" i="56" s="1"/>
  <c r="O53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<sst xmlns="http://schemas.openxmlformats.org/spreadsheetml/2006/main" count="130" uniqueCount="73">
  <si>
    <t>#&amp;$SKHDIN_HINAGATA3#&amp;$</t>
  </si>
  <si>
    <t>上農水（整工）第13号</t>
  </si>
  <si>
    <t>北東北中山間第56号工事</t>
  </si>
  <si>
    <t>工事費内訳書</t>
  </si>
  <si>
    <t>20260528201626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</si>
  <si>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</si>
  <si>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</si>
  <si>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</si>
  <si>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</si>
  <si>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</si>
  <si>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</si>
  <si>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</si>
  <si>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</si>
  <si>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</si>
  <si>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</si>
  <si>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</si>
  <si>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</si>
  <si>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</si>
  <si>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</si>
  <si>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</si>
  <si>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</si>
  <si>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</si>
  <si>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</si>
  <si>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</si>
  <si>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</si>
  <si>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</si>
  <si>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</si>
  <si>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</si>
  <si>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</si>
  <si>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</si>
  <si>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</si>
  <si>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</si>
  <si>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</si>
  <si>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芝工</t>
  </si>
  <si>
    <t xml:space="preserve">       張芝工</t>
  </si>
  <si>
    <t>㎡</t>
  </si>
  <si>
    <t xml:space="preserve">     舗装工</t>
  </si>
  <si>
    <t xml:space="preserve">      舗装準備工</t>
  </si>
  <si>
    <t xml:space="preserve">       不陸整正</t>
  </si>
  <si>
    <t>補足材なし</t>
  </si>
  <si>
    <t xml:space="preserve">      アスファルト舗装工</t>
  </si>
  <si>
    <t xml:space="preserve">       上層路盤（車道・路肩部）</t>
  </si>
  <si>
    <t>本線</t>
  </si>
  <si>
    <t>待避所</t>
  </si>
  <si>
    <t xml:space="preserve">       表層（車道・路肩部）</t>
  </si>
  <si>
    <t>本線、再生密粒度13F、t=5cm</t>
  </si>
  <si>
    <t>進入路、再生密粒度13F、t=3cm</t>
  </si>
  <si>
    <t>取付道路、再生密粒度13F、t=3cm</t>
  </si>
  <si>
    <t>退避所、再生密粒度13F、t=5cm</t>
  </si>
  <si>
    <t xml:space="preserve">     付帯施設工</t>
  </si>
  <si>
    <t xml:space="preserve">      区画線工</t>
  </si>
  <si>
    <t xml:space="preserve">       区画線</t>
  </si>
  <si>
    <t>溶融式（手動）,実線,15cm</t>
  </si>
  <si>
    <t>ｍ</t>
  </si>
  <si>
    <t xml:space="preserve">      付属物工</t>
  </si>
  <si>
    <t xml:space="preserve">       視線誘導標</t>
  </si>
  <si>
    <t>ｽﾉｰﾎﾟｰﾙ併用型,土中建込み用,両面反射 φ100以下,反射体数１個</t>
  </si>
  <si>
    <t>本</t>
  </si>
  <si>
    <t>ｽﾉｰﾎﾟｰﾙ併用型,さや管、両面反射、φ100以下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</si>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</sst>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3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7"/>
  <sheetViews>
    <sheetView showGridLines="0" tabSelected="1" topLeftCell="J1" zoomScale="90" zoomScaleNormal="90" workbookViewId="0">
      <selection activeCell="M47" sqref="M47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72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+O22+O43</f>
        <v>0</v>
      </c>
    </row>
    <row r="22" spans="5:17" x14ac:dyDescent="0.15">
      <c r="E22">
        <v>3</v>
      </c>
      <c r="F22">
        <v>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</f>
        <v>0</v>
      </c>
    </row>
    <row r="23" spans="5:17" x14ac:dyDescent="0.15">
      <c r="E23">
        <v>4</v>
      </c>
      <c r="F23">
        <v>168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+O24+O27+O37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50</v>
      </c>
      <c r="N26" s="31" t="s">
        <v>35</v>
      </c>
      <c r="O26" s="33"/>
    </row>
    <row r="27" spans="5:17" x14ac:dyDescent="0.15">
      <c r="E27">
        <v>8</v>
      </c>
      <c r="G27">
        <v>9</v>
      </c>
      <c r="K27" s="29" t="s">
        <v>36</v>
      </c>
      <c r="L27" s="29" t="s">
        <v>27</v>
      </c>
      <c r="M27" s="30">
        <v>1</v>
      </c>
      <c r="N27" s="31" t="s">
        <v>29</v>
      </c>
      <c r="O27" s="32">
        <f>+O28+O30</f>
        <v>0</v>
      </c>
    </row>
    <row r="28" spans="5:17" x14ac:dyDescent="0.15">
      <c r="E28">
        <v>9</v>
      </c>
      <c r="G28">
        <v>10</v>
      </c>
      <c r="K28" s="29" t="s">
        <v>37</v>
      </c>
      <c r="L28" s="29" t="s">
        <v>27</v>
      </c>
      <c r="M28" s="30">
        <v>1</v>
      </c>
      <c r="N28" s="31" t="s">
        <v>29</v>
      </c>
      <c r="O28" s="32">
        <f>+O29</f>
        <v>0</v>
      </c>
    </row>
    <row r="29" spans="5:17" x14ac:dyDescent="0.15">
      <c r="E29">
        <v>10</v>
      </c>
      <c r="G29">
        <v>11</v>
      </c>
      <c r="K29" s="29" t="s">
        <v>38</v>
      </c>
      <c r="L29" s="29" t="s">
        <v>39</v>
      </c>
      <c r="M29" s="30">
        <v>550</v>
      </c>
      <c r="N29" s="31" t="s">
        <v>35</v>
      </c>
      <c r="O29" s="33"/>
    </row>
    <row r="30" spans="5:17" x14ac:dyDescent="0.15">
      <c r="E30">
        <v>11</v>
      </c>
      <c r="G30">
        <v>10</v>
      </c>
      <c r="K30" s="29" t="s">
        <v>40</v>
      </c>
      <c r="L30" s="29" t="s">
        <v>27</v>
      </c>
      <c r="M30" s="30">
        <v>1</v>
      </c>
      <c r="N30" s="31" t="s">
        <v>29</v>
      </c>
      <c r="O30" s="32">
        <f>+O31+O32+O33+O34+O35+O36</f>
        <v>0</v>
      </c>
    </row>
    <row r="31" spans="5:17" x14ac:dyDescent="0.15">
      <c r="E31">
        <v>12</v>
      </c>
      <c r="G31">
        <v>11</v>
      </c>
      <c r="K31" s="29" t="s">
        <v>41</v>
      </c>
      <c r="L31" s="29" t="s">
        <v>42</v>
      </c>
      <c r="M31" s="30">
        <v>4540</v>
      </c>
      <c r="N31" s="31" t="s">
        <v>35</v>
      </c>
      <c r="O31" s="33"/>
    </row>
    <row r="32" spans="5:17" x14ac:dyDescent="0.15">
      <c r="E32">
        <v>13</v>
      </c>
      <c r="G32">
        <v>11</v>
      </c>
      <c r="K32" s="29" t="s">
        <v>41</v>
      </c>
      <c r="L32" s="29" t="s">
        <v>43</v>
      </c>
      <c r="M32" s="30">
        <v>48</v>
      </c>
      <c r="N32" s="31" t="s">
        <v>35</v>
      </c>
      <c r="O32" s="33"/>
    </row>
    <row r="33" spans="5:15" x14ac:dyDescent="0.15">
      <c r="E33">
        <v>14</v>
      </c>
      <c r="G33">
        <v>11</v>
      </c>
      <c r="K33" s="29" t="s">
        <v>44</v>
      </c>
      <c r="L33" s="29" t="s">
        <v>45</v>
      </c>
      <c r="M33" s="30">
        <v>4510</v>
      </c>
      <c r="N33" s="31" t="s">
        <v>35</v>
      </c>
      <c r="O33" s="33"/>
    </row>
    <row r="34" spans="5:15" x14ac:dyDescent="0.15">
      <c r="E34">
        <v>15</v>
      </c>
      <c r="G34">
        <v>11</v>
      </c>
      <c r="K34" s="29" t="s">
        <v>44</v>
      </c>
      <c r="L34" s="29" t="s">
        <v>46</v>
      </c>
      <c r="M34" s="30">
        <v>129</v>
      </c>
      <c r="N34" s="31" t="s">
        <v>35</v>
      </c>
      <c r="O34" s="33"/>
    </row>
    <row r="35" spans="5:15" x14ac:dyDescent="0.15">
      <c r="E35">
        <v>16</v>
      </c>
      <c r="G35">
        <v>11</v>
      </c>
      <c r="K35" s="29" t="s">
        <v>44</v>
      </c>
      <c r="L35" s="29" t="s">
        <v>47</v>
      </c>
      <c r="M35" s="30">
        <v>60</v>
      </c>
      <c r="N35" s="31" t="s">
        <v>35</v>
      </c>
      <c r="O35" s="33"/>
    </row>
    <row r="36" spans="5:15" x14ac:dyDescent="0.15">
      <c r="E36">
        <v>17</v>
      </c>
      <c r="G36">
        <v>11</v>
      </c>
      <c r="K36" s="29" t="s">
        <v>44</v>
      </c>
      <c r="L36" s="29" t="s">
        <v>48</v>
      </c>
      <c r="M36" s="30">
        <v>47</v>
      </c>
      <c r="N36" s="31" t="s">
        <v>35</v>
      </c>
      <c r="O36" s="33"/>
    </row>
    <row r="37" spans="5:15" x14ac:dyDescent="0.15">
      <c r="E37">
        <v>18</v>
      </c>
      <c r="G37">
        <v>9</v>
      </c>
      <c r="K37" s="29" t="s">
        <v>49</v>
      </c>
      <c r="L37" s="29" t="s">
        <v>27</v>
      </c>
      <c r="M37" s="30">
        <v>1</v>
      </c>
      <c r="N37" s="31" t="s">
        <v>29</v>
      </c>
      <c r="O37" s="32">
        <f>+O38+O40</f>
        <v>0</v>
      </c>
    </row>
    <row r="38" spans="5:15" x14ac:dyDescent="0.15">
      <c r="E38">
        <v>19</v>
      </c>
      <c r="G38">
        <v>10</v>
      </c>
      <c r="K38" s="29" t="s">
        <v>50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5" x14ac:dyDescent="0.15">
      <c r="E39">
        <v>20</v>
      </c>
      <c r="G39">
        <v>11</v>
      </c>
      <c r="K39" s="29" t="s">
        <v>51</v>
      </c>
      <c r="L39" s="29" t="s">
        <v>52</v>
      </c>
      <c r="M39" s="30">
        <v>1759</v>
      </c>
      <c r="N39" s="31" t="s">
        <v>53</v>
      </c>
      <c r="O39" s="33"/>
    </row>
    <row r="40" spans="5:15" x14ac:dyDescent="0.15">
      <c r="E40">
        <v>21</v>
      </c>
      <c r="G40">
        <v>10</v>
      </c>
      <c r="K40" s="29" t="s">
        <v>54</v>
      </c>
      <c r="L40" s="29" t="s">
        <v>27</v>
      </c>
      <c r="M40" s="30">
        <v>1</v>
      </c>
      <c r="N40" s="31" t="s">
        <v>29</v>
      </c>
      <c r="O40" s="32">
        <f>+O41+O42</f>
        <v>0</v>
      </c>
    </row>
    <row r="41" spans="5:15" ht="27" x14ac:dyDescent="0.15">
      <c r="E41">
        <v>22</v>
      </c>
      <c r="G41">
        <v>11</v>
      </c>
      <c r="K41" s="29" t="s">
        <v>55</v>
      </c>
      <c r="L41" s="29" t="s">
        <v>56</v>
      </c>
      <c r="M41" s="30">
        <v>5</v>
      </c>
      <c r="N41" s="31" t="s">
        <v>57</v>
      </c>
      <c r="O41" s="33"/>
    </row>
    <row r="42" spans="5:15" ht="27" x14ac:dyDescent="0.15">
      <c r="E42">
        <v>23</v>
      </c>
      <c r="G42">
        <v>11</v>
      </c>
      <c r="K42" s="29" t="s">
        <v>55</v>
      </c>
      <c r="L42" s="29" t="s">
        <v>58</v>
      </c>
      <c r="M42" s="30">
        <v>38</v>
      </c>
      <c r="N42" s="31" t="s">
        <v>57</v>
      </c>
      <c r="O42" s="33"/>
    </row>
    <row r="43" spans="5:15" x14ac:dyDescent="0.15">
      <c r="E43">
        <v>24</v>
      </c>
      <c r="F43">
        <v>8</v>
      </c>
      <c r="G43">
        <v>3</v>
      </c>
      <c r="K43" s="29" t="s">
        <v>59</v>
      </c>
      <c r="L43" s="29" t="s">
        <v>27</v>
      </c>
      <c r="M43" s="30">
        <v>1</v>
      </c>
      <c r="N43" s="31" t="s">
        <v>29</v>
      </c>
      <c r="O43" s="32">
        <f>+O44+O48</f>
        <v>0</v>
      </c>
    </row>
    <row r="44" spans="5:15" x14ac:dyDescent="0.15">
      <c r="E44">
        <v>25</v>
      </c>
      <c r="F44">
        <v>9</v>
      </c>
      <c r="G44">
        <v>4</v>
      </c>
      <c r="K44" s="29" t="s">
        <v>60</v>
      </c>
      <c r="L44" s="29" t="s">
        <v>27</v>
      </c>
      <c r="M44" s="30">
        <v>1</v>
      </c>
      <c r="N44" s="31" t="s">
        <v>29</v>
      </c>
      <c r="O44" s="32">
        <f>+O45+O46</f>
        <v>0</v>
      </c>
    </row>
    <row r="45" spans="5:15" x14ac:dyDescent="0.15">
      <c r="E45">
        <v>26</v>
      </c>
      <c r="F45">
        <v>14</v>
      </c>
      <c r="G45">
        <v>5</v>
      </c>
      <c r="K45" s="29" t="s">
        <v>61</v>
      </c>
      <c r="L45" s="29" t="s">
        <v>27</v>
      </c>
      <c r="M45" s="30">
        <v>1</v>
      </c>
      <c r="N45" s="31" t="s">
        <v>29</v>
      </c>
      <c r="O45" s="33"/>
    </row>
    <row r="46" spans="5:15" x14ac:dyDescent="0.15">
      <c r="E46">
        <v>27</v>
      </c>
      <c r="F46">
        <v>203</v>
      </c>
      <c r="G46">
        <v>5</v>
      </c>
      <c r="K46" s="29" t="s">
        <v>62</v>
      </c>
      <c r="L46" s="29" t="s">
        <v>27</v>
      </c>
      <c r="M46" s="30">
        <v>1</v>
      </c>
      <c r="N46" s="31" t="s">
        <v>29</v>
      </c>
      <c r="O46" s="32">
        <f>+O47</f>
        <v>0</v>
      </c>
    </row>
    <row r="47" spans="5:15" x14ac:dyDescent="0.15">
      <c r="E47">
        <v>28</v>
      </c>
      <c r="F47">
        <v>204</v>
      </c>
      <c r="G47">
        <v>6</v>
      </c>
      <c r="K47" s="29" t="s">
        <v>63</v>
      </c>
      <c r="L47" s="29" t="s">
        <v>27</v>
      </c>
      <c r="M47" s="30">
        <v>1</v>
      </c>
      <c r="N47" s="31" t="s">
        <v>29</v>
      </c>
      <c r="O47" s="33"/>
    </row>
    <row r="48" spans="5:15" x14ac:dyDescent="0.15">
      <c r="E48">
        <v>29</v>
      </c>
      <c r="F48">
        <v>23</v>
      </c>
      <c r="G48">
        <v>4</v>
      </c>
      <c r="K48" s="29" t="s">
        <v>64</v>
      </c>
      <c r="L48" s="29" t="s">
        <v>27</v>
      </c>
      <c r="M48" s="30">
        <v>1</v>
      </c>
      <c r="N48" s="31" t="s">
        <v>29</v>
      </c>
      <c r="O48" s="32">
        <f>+O49</f>
        <v>0</v>
      </c>
    </row>
    <row r="49" spans="5:16" x14ac:dyDescent="0.15">
      <c r="E49">
        <v>30</v>
      </c>
      <c r="F49">
        <v>220</v>
      </c>
      <c r="G49">
        <v>5</v>
      </c>
      <c r="K49" s="29" t="s">
        <v>65</v>
      </c>
      <c r="L49" s="29" t="s">
        <v>27</v>
      </c>
      <c r="M49" s="30">
        <v>1</v>
      </c>
      <c r="N49" s="31" t="s">
        <v>29</v>
      </c>
      <c r="O49" s="33"/>
    </row>
    <row r="50" spans="5:16" x14ac:dyDescent="0.15">
      <c r="E50">
        <v>31</v>
      </c>
      <c r="F50">
        <v>25</v>
      </c>
      <c r="G50">
        <v>2</v>
      </c>
      <c r="K50" s="29" t="s">
        <v>66</v>
      </c>
      <c r="L50" s="29" t="s">
        <v>27</v>
      </c>
      <c r="M50" s="30">
        <v>1</v>
      </c>
      <c r="N50" s="31" t="s">
        <v>29</v>
      </c>
      <c r="O50" s="33"/>
    </row>
    <row r="51" spans="5:16" x14ac:dyDescent="0.15">
      <c r="E51">
        <v>1</v>
      </c>
      <c r="F51">
        <v>4</v>
      </c>
      <c r="G51">
        <v>1</v>
      </c>
      <c r="K51" s="34" t="s">
        <v>67</v>
      </c>
      <c r="L51" s="34" t="s">
        <v>27</v>
      </c>
      <c r="M51" s="35"/>
      <c r="N51" s="36" t="s">
        <v>27</v>
      </c>
      <c r="O51" s="37">
        <f>+O21+O50</f>
        <v>0</v>
      </c>
    </row>
    <row r="52" spans="5:16" x14ac:dyDescent="0.15">
      <c r="M52" s="38"/>
      <c r="O52" s="39"/>
    </row>
    <row r="53" spans="5:16" ht="15" thickTop="1" thickBot="1" x14ac:dyDescent="0.2">
      <c r="K53" s="40" t="s">
        <v>68</v>
      </c>
      <c r="O53" s="41">
        <f>+O51</f>
        <v>0</v>
      </c>
    </row>
    <row r="54" spans="5:16" ht="14.25" thickTop="1" x14ac:dyDescent="0.15"/>
    <row r="55" spans="5:16" s="1" customFormat="1" x14ac:dyDescent="0.15">
      <c r="K55" s="42" t="s">
        <v>69</v>
      </c>
      <c r="L55" s="43"/>
      <c r="M55" s="7"/>
      <c r="N55" s="44"/>
      <c r="O55" s="45"/>
      <c r="P55" s="7"/>
    </row>
    <row r="56" spans="5:16" s="1" customFormat="1" x14ac:dyDescent="0.15">
      <c r="K56" s="43" t="s">
        <v>70</v>
      </c>
      <c r="L56" s="43"/>
      <c r="M56" s="7"/>
      <c r="N56" s="44"/>
      <c r="O56" s="45"/>
      <c r="P56" s="7"/>
    </row>
    <row r="57" spans="5:16" s="1" customFormat="1" x14ac:dyDescent="0.15">
      <c r="K57" s="43" t="s">
        <v>71</v>
      </c>
      <c r="L57" s="43"/>
      <c r="M57" s="7"/>
      <c r="N57" s="44"/>
      <c r="O57" s="45"/>
      <c r="P57" s="7"/>
    </row>
  </sheetData>
  <sheetProtection algorithmName="SHA-512" hashValue="Vcn/pG+yHM5o4Xn18zLbE6lWe8jSaIW9kWm5qCl4yEA3siZt6YG7leQ6GULFJz6F+2AagmnEML78GbC9pLZ7AA==" saltValue="CEILSduhCHyiDZCDjbZXvkSeZ0XAzGEHLL4qNUa4k1Uioe9bjuZneB7DpvYhS9e+JSRuaT+MQsX2wM+tOmGlSg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51" xr:uid="{00000000-0002-0000-0000-000000000000}"/>
    <dataValidation type="decimal" imeMode="off" allowBlank="1" showInputMessage="1" showErrorMessage="1" errorTitle="工事費内訳書" error="金額を入力してください。" sqref="O19 O52:O53 O55:O5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2026-05-28T11:18:20Z</dcterms:modified>
</cp:coreProperties>
</file>