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★20240401~高木\002_作業フォルダ\（◇）R8工事\02_川代5号工事\◆縦覧資料\"/>
    </mc:Choice>
  </mc:AlternateContent>
  <xr:revisionPtr revIDLastSave="0" documentId="13_ncr:1_{DA010075-134C-4473-849D-1440BE22A7E4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内訳書!$J$1:$O$110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7" i="56"/>
  <c r="O29" i="56"/>
  <c r="O31" i="56"/>
  <c r="O34" i="56"/>
  <c r="O38" i="56"/>
  <c r="O37" i="56" s="1"/>
  <c r="O41" i="56"/>
  <c r="O40" i="56" s="1"/>
  <c r="O56" i="56"/>
  <c r="O55" i="56" s="1"/>
  <c r="O62" i="56"/>
  <c r="O66" i="56"/>
  <c r="O65" i="56" s="1"/>
  <c r="O70" i="56"/>
  <c r="O73" i="56"/>
  <c r="O72" i="56" s="1"/>
  <c r="O77" i="56"/>
  <c r="O79" i="56"/>
  <c r="O81" i="56"/>
  <c r="O86" i="56"/>
  <c r="O85" i="56" s="1"/>
  <c r="O87" i="56"/>
  <c r="O90" i="56"/>
  <c r="O97" i="56"/>
  <c r="O96" i="56" s="1"/>
  <c r="O95" i="56" s="1"/>
  <c r="O93" i="56" s="1"/>
  <c r="O92" i="56" s="1"/>
  <c r="O99" i="56"/>
  <c r="O101" i="56"/>
  <c r="O23" i="56" l="1"/>
  <c r="O22" i="56" s="1"/>
  <c r="O21" i="56" s="1"/>
  <c r="O104" i="56" s="1"/>
  <c r="O106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<sst xmlns="http://schemas.openxmlformats.org/spreadsheetml/2006/main" count="289" uniqueCount="139">
  <si>
    <t>#&amp;$SKHDIN_HINAGATA3#&amp;$</t>
  </si>
  <si>
    <t>三農水（整工）第１１号工事</t>
  </si>
  <si>
    <t>川代農道保全第５号工事</t>
  </si>
  <si>
    <t>工事費内訳書</t>
  </si>
  <si>
    <t>20260604160952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</si>
  <si>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</si>
  <si>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</si>
  <si>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</si>
  <si>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</si>
  <si>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</si>
  <si>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</si>
  <si>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</si>
  <si>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</si>
  <si>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</si>
  <si>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</si>
  <si>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</si>
  <si>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</si>
  <si>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</si>
  <si>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</si>
  <si>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</si>
  <si>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</si>
  <si>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</si>
  <si>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</si>
  <si>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</si>
  <si>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</si>
  <si>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</si>
  <si>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</si>
  <si>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</si>
  <si>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</si>
  <si>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</si>
  <si>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</si>
  <si>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</si>
  <si>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</si>
  <si>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</si>
  <si>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</si>
  <si>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</si>
  <si>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盛土工</t>
  </si>
  <si>
    <t xml:space="preserve">       路肩盛土</t>
  </si>
  <si>
    <t>流用土盛土</t>
  </si>
  <si>
    <t xml:space="preserve">      整形仕上げ工</t>
  </si>
  <si>
    <t xml:space="preserve">       法面整形（盛土部）</t>
  </si>
  <si>
    <t>㎡</t>
  </si>
  <si>
    <t xml:space="preserve">      在来路盤材運搬</t>
  </si>
  <si>
    <t xml:space="preserve">       在来路盤材搬出</t>
  </si>
  <si>
    <t xml:space="preserve">       在来路盤材搬入</t>
  </si>
  <si>
    <t xml:space="preserve">      作業残土処理工</t>
  </si>
  <si>
    <t xml:space="preserve">       土砂等運搬</t>
  </si>
  <si>
    <t xml:space="preserve">       整地</t>
  </si>
  <si>
    <t xml:space="preserve">     法面工</t>
  </si>
  <si>
    <t xml:space="preserve">      植生工</t>
  </si>
  <si>
    <t xml:space="preserve">       張芝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</si>
  <si>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</si>
  <si>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</si>
  <si>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</si>
  <si>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</si>
  <si>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</si>
  <si>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 コンクリート構造物取壊し</t>
  </si>
  <si>
    <t>有筋</t>
  </si>
  <si>
    <t xml:space="preserve">       視線誘導標撤去</t>
  </si>
  <si>
    <t>土中建込用</t>
  </si>
  <si>
    <t>本</t>
  </si>
  <si>
    <t>防護柵取付用</t>
  </si>
  <si>
    <t xml:space="preserve">       アスファルト殻運搬</t>
  </si>
  <si>
    <t xml:space="preserve">       アスファルト殻処分</t>
  </si>
  <si>
    <t>ton</t>
  </si>
  <si>
    <t xml:space="preserve">       有筋コンクリート殻運搬</t>
  </si>
  <si>
    <t xml:space="preserve">       有筋コンクリート殻処分</t>
  </si>
  <si>
    <t xml:space="preserve">       アスファルト汚泥運搬</t>
  </si>
  <si>
    <t xml:space="preserve">       アスファルト汚泥処理</t>
  </si>
  <si>
    <t xml:space="preserve">       廃プラスチック運搬</t>
  </si>
  <si>
    <t xml:space="preserve">       廃プラスチック処分</t>
  </si>
  <si>
    <t xml:space="preserve">     舗装工</t>
  </si>
  <si>
    <t xml:space="preserve">      アスファルト舗装工</t>
  </si>
  <si>
    <t>本線</t>
  </si>
  <si>
    <t xml:space="preserve">       表層工</t>
  </si>
  <si>
    <t>⑤ガラス入り再生密粒度As13F,t=5cm</t>
  </si>
  <si>
    <t xml:space="preserve">       上層路盤工</t>
  </si>
  <si>
    <t>粒調砕石M-25,t=6cm</t>
  </si>
  <si>
    <t xml:space="preserve">       下層路盤工</t>
  </si>
  <si>
    <t>再生砕石RC-40,t=12cm</t>
  </si>
  <si>
    <t xml:space="preserve">       凍上抑制層</t>
  </si>
  <si>
    <t>在来路盤(砕石)32cm＋山砂(新材)16cm,t=48cm</t>
  </si>
  <si>
    <t xml:space="preserve">       山砂(新材)</t>
  </si>
  <si>
    <t>積込手間、資材費</t>
  </si>
  <si>
    <t>進入路復旧工</t>
  </si>
  <si>
    <t>⑤ガラス入り再生密粒度As13F,t=3cm</t>
  </si>
  <si>
    <t xml:space="preserve">       路盤工</t>
  </si>
  <si>
    <t>再生砕石RC-40,t=20cm</t>
  </si>
  <si>
    <t xml:space="preserve">     路面排水工</t>
  </si>
  <si>
    <t xml:space="preserve">      側溝工・作業土工</t>
  </si>
  <si>
    <t xml:space="preserve">       床掘り</t>
  </si>
  <si>
    <t xml:space="preserve">       基面整正</t>
  </si>
  <si>
    <t xml:space="preserve">       埋戻し</t>
  </si>
  <si>
    <t xml:space="preserve">      側溝工</t>
  </si>
  <si>
    <t>ベンチフリューム300新設</t>
  </si>
  <si>
    <t xml:space="preserve">       ベンチフリューム新設</t>
  </si>
  <si>
    <t>BF300</t>
  </si>
  <si>
    <t xml:space="preserve">     付帯施設工</t>
  </si>
  <si>
    <t xml:space="preserve">      安全施設工・作業土工</t>
  </si>
  <si>
    <t xml:space="preserve">       基礎砕石</t>
  </si>
  <si>
    <t>RC-40,t=10cm</t>
  </si>
  <si>
    <t xml:space="preserve">      安全施設工</t>
  </si>
  <si>
    <t xml:space="preserve">       ガードレール撤去・再設置</t>
  </si>
  <si>
    <t xml:space="preserve">      区画線工</t>
  </si>
  <si>
    <t xml:space="preserve">       外側線</t>
  </si>
  <si>
    <t>溶融式,実線,幅15cm,白</t>
  </si>
  <si>
    <t xml:space="preserve">      付属物工</t>
  </si>
  <si>
    <t xml:space="preserve">       視線誘導標設置</t>
  </si>
  <si>
    <t>ｽﾉｰﾎﾟｰﾙ併用,土中建込,両面反射,Φ100以下</t>
  </si>
  <si>
    <t>防護柵取付用,両面反射,Φ100以下</t>
  </si>
  <si>
    <t xml:space="preserve">       視線誘導標撤去・再設置</t>
  </si>
  <si>
    <t xml:space="preserve">    直接工事費（仮設工）</t>
  </si>
  <si>
    <t xml:space="preserve">     仮設工</t>
  </si>
  <si>
    <t xml:space="preserve">      終点部擦り付け工</t>
  </si>
  <si>
    <t xml:space="preserve">       不陸整正</t>
  </si>
  <si>
    <t>補足材なし</t>
  </si>
  <si>
    <t xml:space="preserve">      安全費</t>
  </si>
  <si>
    <t xml:space="preserve">       交通誘導警備員</t>
  </si>
  <si>
    <t>交通誘導警備員B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</si>
  <si>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</si>
  <si>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</si>
  <si>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</si>
  <si>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</si>
  <si>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</si>
  <si>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</si>
  <si>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</si>
  <si>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土質試験</t>
  </si>
  <si>
    <t>回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</si>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</sst>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0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138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+O22+O92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+O23+O85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+O24+O37+O40+O55+O65+O72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+O25+O27+O29+O31+O34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2040</v>
      </c>
      <c r="N26" s="31" t="s">
        <v>35</v>
      </c>
      <c r="O26" s="33"/>
    </row>
    <row r="27" spans="5:17" x14ac:dyDescent="0.15">
      <c r="E27">
        <v>8</v>
      </c>
      <c r="G27">
        <v>10</v>
      </c>
      <c r="K27" s="29" t="s">
        <v>36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11</v>
      </c>
      <c r="K28" s="29" t="s">
        <v>37</v>
      </c>
      <c r="L28" s="29" t="s">
        <v>38</v>
      </c>
      <c r="M28" s="30">
        <v>56</v>
      </c>
      <c r="N28" s="31" t="s">
        <v>35</v>
      </c>
      <c r="O28" s="33"/>
    </row>
    <row r="29" spans="5:17" x14ac:dyDescent="0.15">
      <c r="E29">
        <v>10</v>
      </c>
      <c r="G29">
        <v>10</v>
      </c>
      <c r="K29" s="29" t="s">
        <v>39</v>
      </c>
      <c r="L29" s="29" t="s">
        <v>27</v>
      </c>
      <c r="M29" s="30">
        <v>1</v>
      </c>
      <c r="N29" s="31" t="s">
        <v>29</v>
      </c>
      <c r="O29" s="32">
        <f>+O30</f>
        <v>0</v>
      </c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32</v>
      </c>
      <c r="N30" s="31" t="s">
        <v>41</v>
      </c>
      <c r="O30" s="33"/>
    </row>
    <row r="31" spans="5:17" x14ac:dyDescent="0.15">
      <c r="E31">
        <v>12</v>
      </c>
      <c r="G31">
        <v>10</v>
      </c>
      <c r="K31" s="29" t="s">
        <v>42</v>
      </c>
      <c r="L31" s="29" t="s">
        <v>27</v>
      </c>
      <c r="M31" s="30">
        <v>1</v>
      </c>
      <c r="N31" s="31" t="s">
        <v>29</v>
      </c>
      <c r="O31" s="32">
        <f>+O32+O33</f>
        <v>0</v>
      </c>
    </row>
    <row r="32" spans="5:17" x14ac:dyDescent="0.15">
      <c r="E32">
        <v>13</v>
      </c>
      <c r="G32">
        <v>11</v>
      </c>
      <c r="K32" s="29" t="s">
        <v>43</v>
      </c>
      <c r="L32" s="29" t="s">
        <v>27</v>
      </c>
      <c r="M32" s="30">
        <v>879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44</v>
      </c>
      <c r="L33" s="29" t="s">
        <v>27</v>
      </c>
      <c r="M33" s="30">
        <v>879</v>
      </c>
      <c r="N33" s="31" t="s">
        <v>35</v>
      </c>
      <c r="O33" s="33"/>
    </row>
    <row r="34" spans="5:15" x14ac:dyDescent="0.15">
      <c r="E34">
        <v>15</v>
      </c>
      <c r="G34">
        <v>10</v>
      </c>
      <c r="K34" s="29" t="s">
        <v>45</v>
      </c>
      <c r="L34" s="29" t="s">
        <v>27</v>
      </c>
      <c r="M34" s="30">
        <v>1</v>
      </c>
      <c r="N34" s="31" t="s">
        <v>29</v>
      </c>
      <c r="O34" s="32">
        <f>+O35+O36</f>
        <v>0</v>
      </c>
    </row>
    <row r="35" spans="5:15" x14ac:dyDescent="0.15">
      <c r="E35">
        <v>16</v>
      </c>
      <c r="G35">
        <v>11</v>
      </c>
      <c r="K35" s="29" t="s">
        <v>46</v>
      </c>
      <c r="L35" s="29" t="s">
        <v>27</v>
      </c>
      <c r="M35" s="30">
        <v>1002</v>
      </c>
      <c r="N35" s="31" t="s">
        <v>35</v>
      </c>
      <c r="O35" s="33"/>
    </row>
    <row r="36" spans="5:15" x14ac:dyDescent="0.15">
      <c r="E36">
        <v>17</v>
      </c>
      <c r="G36">
        <v>11</v>
      </c>
      <c r="K36" s="29" t="s">
        <v>47</v>
      </c>
      <c r="L36" s="29" t="s">
        <v>27</v>
      </c>
      <c r="M36" s="30">
        <v>1002</v>
      </c>
      <c r="N36" s="31" t="s">
        <v>35</v>
      </c>
      <c r="O36" s="33"/>
    </row>
    <row r="37" spans="5:15" x14ac:dyDescent="0.15">
      <c r="E37">
        <v>18</v>
      </c>
      <c r="G37">
        <v>9</v>
      </c>
      <c r="K37" s="29" t="s">
        <v>48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10</v>
      </c>
      <c r="K38" s="29" t="s">
        <v>49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50</v>
      </c>
      <c r="L39" s="29" t="s">
        <v>27</v>
      </c>
      <c r="M39" s="30">
        <v>32</v>
      </c>
      <c r="N39" s="31" t="s">
        <v>41</v>
      </c>
      <c r="O39" s="33"/>
    </row>
    <row r="40" spans="5:15" x14ac:dyDescent="0.15">
      <c r="E40">
        <v>21</v>
      </c>
      <c r="G40">
        <v>9</v>
      </c>
      <c r="K40" s="29" t="s">
        <v>51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10</v>
      </c>
      <c r="K41" s="29" t="s">
        <v>52</v>
      </c>
      <c r="L41" s="29" t="s">
        <v>27</v>
      </c>
      <c r="M41" s="30">
        <v>1</v>
      </c>
      <c r="N41" s="31" t="s">
        <v>29</v>
      </c>
      <c r="O41" s="32">
        <f>+O42+O43+O44+O45+O46+O47+O48+O49+O50+O51+O52+O53+O54</f>
        <v>0</v>
      </c>
    </row>
    <row r="42" spans="5:15" x14ac:dyDescent="0.15">
      <c r="E42">
        <v>23</v>
      </c>
      <c r="G42">
        <v>11</v>
      </c>
      <c r="K42" s="29" t="s">
        <v>53</v>
      </c>
      <c r="L42" s="29" t="s">
        <v>27</v>
      </c>
      <c r="M42" s="30">
        <v>41</v>
      </c>
      <c r="N42" s="31" t="s">
        <v>54</v>
      </c>
      <c r="O42" s="33"/>
    </row>
    <row r="43" spans="5:15" x14ac:dyDescent="0.15">
      <c r="E43">
        <v>24</v>
      </c>
      <c r="G43">
        <v>11</v>
      </c>
      <c r="K43" s="29" t="s">
        <v>55</v>
      </c>
      <c r="L43" s="29" t="s">
        <v>27</v>
      </c>
      <c r="M43" s="30">
        <v>2645</v>
      </c>
      <c r="N43" s="31" t="s">
        <v>41</v>
      </c>
      <c r="O43" s="33"/>
    </row>
    <row r="44" spans="5:15" x14ac:dyDescent="0.15">
      <c r="E44">
        <v>25</v>
      </c>
      <c r="G44">
        <v>11</v>
      </c>
      <c r="K44" s="29" t="s">
        <v>56</v>
      </c>
      <c r="L44" s="29" t="s">
        <v>57</v>
      </c>
      <c r="M44" s="30">
        <v>1.2</v>
      </c>
      <c r="N44" s="31" t="s">
        <v>35</v>
      </c>
      <c r="O44" s="33"/>
    </row>
    <row r="45" spans="5:15" x14ac:dyDescent="0.15">
      <c r="E45">
        <v>26</v>
      </c>
      <c r="G45">
        <v>11</v>
      </c>
      <c r="K45" s="29" t="s">
        <v>58</v>
      </c>
      <c r="L45" s="29" t="s">
        <v>59</v>
      </c>
      <c r="M45" s="30">
        <v>16</v>
      </c>
      <c r="N45" s="31" t="s">
        <v>60</v>
      </c>
      <c r="O45" s="33"/>
    </row>
    <row r="46" spans="5:15" x14ac:dyDescent="0.15">
      <c r="E46">
        <v>27</v>
      </c>
      <c r="G46">
        <v>11</v>
      </c>
      <c r="K46" s="29" t="s">
        <v>58</v>
      </c>
      <c r="L46" s="29" t="s">
        <v>61</v>
      </c>
      <c r="M46" s="30">
        <v>2</v>
      </c>
      <c r="N46" s="31" t="s">
        <v>60</v>
      </c>
      <c r="O46" s="33"/>
    </row>
    <row r="47" spans="5:15" x14ac:dyDescent="0.15">
      <c r="E47">
        <v>28</v>
      </c>
      <c r="G47">
        <v>11</v>
      </c>
      <c r="K47" s="29" t="s">
        <v>62</v>
      </c>
      <c r="L47" s="29" t="s">
        <v>27</v>
      </c>
      <c r="M47" s="30">
        <v>132</v>
      </c>
      <c r="N47" s="31" t="s">
        <v>35</v>
      </c>
      <c r="O47" s="33"/>
    </row>
    <row r="48" spans="5:15" x14ac:dyDescent="0.15">
      <c r="E48">
        <v>29</v>
      </c>
      <c r="G48">
        <v>11</v>
      </c>
      <c r="K48" s="29" t="s">
        <v>63</v>
      </c>
      <c r="L48" s="29" t="s">
        <v>27</v>
      </c>
      <c r="M48" s="30">
        <v>303</v>
      </c>
      <c r="N48" s="31" t="s">
        <v>64</v>
      </c>
      <c r="O48" s="33"/>
    </row>
    <row r="49" spans="5:15" x14ac:dyDescent="0.15">
      <c r="E49">
        <v>30</v>
      </c>
      <c r="G49">
        <v>11</v>
      </c>
      <c r="K49" s="29" t="s">
        <v>65</v>
      </c>
      <c r="L49" s="29" t="s">
        <v>27</v>
      </c>
      <c r="M49" s="30">
        <v>1.2</v>
      </c>
      <c r="N49" s="31" t="s">
        <v>35</v>
      </c>
      <c r="O49" s="33"/>
    </row>
    <row r="50" spans="5:15" x14ac:dyDescent="0.15">
      <c r="E50">
        <v>31</v>
      </c>
      <c r="G50">
        <v>11</v>
      </c>
      <c r="K50" s="29" t="s">
        <v>66</v>
      </c>
      <c r="L50" s="29" t="s">
        <v>27</v>
      </c>
      <c r="M50" s="30">
        <v>3</v>
      </c>
      <c r="N50" s="31" t="s">
        <v>64</v>
      </c>
      <c r="O50" s="33"/>
    </row>
    <row r="51" spans="5:15" x14ac:dyDescent="0.15">
      <c r="E51">
        <v>32</v>
      </c>
      <c r="G51">
        <v>11</v>
      </c>
      <c r="K51" s="29" t="s">
        <v>67</v>
      </c>
      <c r="L51" s="29" t="s">
        <v>27</v>
      </c>
      <c r="M51" s="30">
        <v>0.03</v>
      </c>
      <c r="N51" s="31" t="s">
        <v>35</v>
      </c>
      <c r="O51" s="33"/>
    </row>
    <row r="52" spans="5:15" x14ac:dyDescent="0.15">
      <c r="E52">
        <v>33</v>
      </c>
      <c r="G52">
        <v>11</v>
      </c>
      <c r="K52" s="29" t="s">
        <v>68</v>
      </c>
      <c r="L52" s="29" t="s">
        <v>27</v>
      </c>
      <c r="M52" s="30">
        <v>0.04</v>
      </c>
      <c r="N52" s="31" t="s">
        <v>64</v>
      </c>
      <c r="O52" s="33"/>
    </row>
    <row r="53" spans="5:15" x14ac:dyDescent="0.15">
      <c r="E53">
        <v>34</v>
      </c>
      <c r="G53">
        <v>11</v>
      </c>
      <c r="K53" s="29" t="s">
        <v>69</v>
      </c>
      <c r="L53" s="29" t="s">
        <v>27</v>
      </c>
      <c r="M53" s="30">
        <v>0.06</v>
      </c>
      <c r="N53" s="31" t="s">
        <v>64</v>
      </c>
      <c r="O53" s="33"/>
    </row>
    <row r="54" spans="5:15" x14ac:dyDescent="0.15">
      <c r="E54">
        <v>35</v>
      </c>
      <c r="G54">
        <v>11</v>
      </c>
      <c r="K54" s="29" t="s">
        <v>70</v>
      </c>
      <c r="L54" s="29" t="s">
        <v>27</v>
      </c>
      <c r="M54" s="30">
        <v>0.06</v>
      </c>
      <c r="N54" s="31" t="s">
        <v>64</v>
      </c>
      <c r="O54" s="33"/>
    </row>
    <row r="55" spans="5:15" x14ac:dyDescent="0.15">
      <c r="E55">
        <v>36</v>
      </c>
      <c r="G55">
        <v>9</v>
      </c>
      <c r="K55" s="29" t="s">
        <v>71</v>
      </c>
      <c r="L55" s="29" t="s">
        <v>27</v>
      </c>
      <c r="M55" s="30">
        <v>1</v>
      </c>
      <c r="N55" s="31" t="s">
        <v>29</v>
      </c>
      <c r="O55" s="32">
        <f>+O56+O62</f>
        <v>0</v>
      </c>
    </row>
    <row r="56" spans="5:15" x14ac:dyDescent="0.15">
      <c r="E56">
        <v>37</v>
      </c>
      <c r="G56">
        <v>10</v>
      </c>
      <c r="K56" s="29" t="s">
        <v>72</v>
      </c>
      <c r="L56" s="29" t="s">
        <v>73</v>
      </c>
      <c r="M56" s="30">
        <v>1</v>
      </c>
      <c r="N56" s="31" t="s">
        <v>29</v>
      </c>
      <c r="O56" s="32">
        <f>+O57+O58+O59+O60+O61</f>
        <v>0</v>
      </c>
    </row>
    <row r="57" spans="5:15" x14ac:dyDescent="0.15">
      <c r="E57">
        <v>38</v>
      </c>
      <c r="G57">
        <v>11</v>
      </c>
      <c r="K57" s="29" t="s">
        <v>74</v>
      </c>
      <c r="L57" s="29" t="s">
        <v>75</v>
      </c>
      <c r="M57" s="30">
        <v>2486</v>
      </c>
      <c r="N57" s="31" t="s">
        <v>41</v>
      </c>
      <c r="O57" s="33"/>
    </row>
    <row r="58" spans="5:15" x14ac:dyDescent="0.15">
      <c r="E58">
        <v>39</v>
      </c>
      <c r="G58">
        <v>11</v>
      </c>
      <c r="K58" s="29" t="s">
        <v>76</v>
      </c>
      <c r="L58" s="29" t="s">
        <v>77</v>
      </c>
      <c r="M58" s="30">
        <v>2534</v>
      </c>
      <c r="N58" s="31" t="s">
        <v>41</v>
      </c>
      <c r="O58" s="33"/>
    </row>
    <row r="59" spans="5:15" x14ac:dyDescent="0.15">
      <c r="E59">
        <v>40</v>
      </c>
      <c r="G59">
        <v>11</v>
      </c>
      <c r="K59" s="29" t="s">
        <v>78</v>
      </c>
      <c r="L59" s="29" t="s">
        <v>79</v>
      </c>
      <c r="M59" s="30">
        <v>2534</v>
      </c>
      <c r="N59" s="31" t="s">
        <v>41</v>
      </c>
      <c r="O59" s="33"/>
    </row>
    <row r="60" spans="5:15" ht="27" x14ac:dyDescent="0.15">
      <c r="E60">
        <v>41</v>
      </c>
      <c r="G60">
        <v>11</v>
      </c>
      <c r="K60" s="29" t="s">
        <v>80</v>
      </c>
      <c r="L60" s="29" t="s">
        <v>81</v>
      </c>
      <c r="M60" s="30">
        <v>2746</v>
      </c>
      <c r="N60" s="31" t="s">
        <v>41</v>
      </c>
      <c r="O60" s="33"/>
    </row>
    <row r="61" spans="5:15" x14ac:dyDescent="0.15">
      <c r="E61">
        <v>42</v>
      </c>
      <c r="G61">
        <v>11</v>
      </c>
      <c r="K61" s="29" t="s">
        <v>82</v>
      </c>
      <c r="L61" s="29" t="s">
        <v>83</v>
      </c>
      <c r="M61" s="30">
        <v>439</v>
      </c>
      <c r="N61" s="31" t="s">
        <v>35</v>
      </c>
      <c r="O61" s="33"/>
    </row>
    <row r="62" spans="5:15" x14ac:dyDescent="0.15">
      <c r="E62">
        <v>43</v>
      </c>
      <c r="G62">
        <v>10</v>
      </c>
      <c r="K62" s="29" t="s">
        <v>72</v>
      </c>
      <c r="L62" s="29" t="s">
        <v>84</v>
      </c>
      <c r="M62" s="30">
        <v>1</v>
      </c>
      <c r="N62" s="31" t="s">
        <v>29</v>
      </c>
      <c r="O62" s="32">
        <f>+O63+O64</f>
        <v>0</v>
      </c>
    </row>
    <row r="63" spans="5:15" x14ac:dyDescent="0.15">
      <c r="E63">
        <v>44</v>
      </c>
      <c r="G63">
        <v>11</v>
      </c>
      <c r="K63" s="29" t="s">
        <v>74</v>
      </c>
      <c r="L63" s="29" t="s">
        <v>85</v>
      </c>
      <c r="M63" s="30">
        <v>31</v>
      </c>
      <c r="N63" s="31" t="s">
        <v>41</v>
      </c>
      <c r="O63" s="33"/>
    </row>
    <row r="64" spans="5:15" x14ac:dyDescent="0.15">
      <c r="E64">
        <v>45</v>
      </c>
      <c r="G64">
        <v>11</v>
      </c>
      <c r="K64" s="29" t="s">
        <v>86</v>
      </c>
      <c r="L64" s="29" t="s">
        <v>87</v>
      </c>
      <c r="M64" s="30">
        <v>16</v>
      </c>
      <c r="N64" s="31" t="s">
        <v>41</v>
      </c>
      <c r="O64" s="33"/>
    </row>
    <row r="65" spans="5:15" x14ac:dyDescent="0.15">
      <c r="E65">
        <v>46</v>
      </c>
      <c r="G65">
        <v>9</v>
      </c>
      <c r="K65" s="29" t="s">
        <v>88</v>
      </c>
      <c r="L65" s="29" t="s">
        <v>27</v>
      </c>
      <c r="M65" s="30">
        <v>1</v>
      </c>
      <c r="N65" s="31" t="s">
        <v>29</v>
      </c>
      <c r="O65" s="32">
        <f>+O66+O70</f>
        <v>0</v>
      </c>
    </row>
    <row r="66" spans="5:15" x14ac:dyDescent="0.15">
      <c r="E66">
        <v>47</v>
      </c>
      <c r="G66">
        <v>10</v>
      </c>
      <c r="K66" s="29" t="s">
        <v>89</v>
      </c>
      <c r="L66" s="29" t="s">
        <v>27</v>
      </c>
      <c r="M66" s="30">
        <v>1</v>
      </c>
      <c r="N66" s="31" t="s">
        <v>29</v>
      </c>
      <c r="O66" s="32">
        <f>+O67+O68+O69</f>
        <v>0</v>
      </c>
    </row>
    <row r="67" spans="5:15" x14ac:dyDescent="0.15">
      <c r="E67">
        <v>48</v>
      </c>
      <c r="G67">
        <v>11</v>
      </c>
      <c r="K67" s="29" t="s">
        <v>90</v>
      </c>
      <c r="L67" s="29" t="s">
        <v>27</v>
      </c>
      <c r="M67" s="30">
        <v>4</v>
      </c>
      <c r="N67" s="31" t="s">
        <v>35</v>
      </c>
      <c r="O67" s="33"/>
    </row>
    <row r="68" spans="5:15" x14ac:dyDescent="0.15">
      <c r="E68">
        <v>49</v>
      </c>
      <c r="G68">
        <v>11</v>
      </c>
      <c r="K68" s="29" t="s">
        <v>91</v>
      </c>
      <c r="L68" s="29" t="s">
        <v>27</v>
      </c>
      <c r="M68" s="30">
        <v>18</v>
      </c>
      <c r="N68" s="31" t="s">
        <v>41</v>
      </c>
      <c r="O68" s="33"/>
    </row>
    <row r="69" spans="5:15" x14ac:dyDescent="0.15">
      <c r="E69">
        <v>50</v>
      </c>
      <c r="G69">
        <v>11</v>
      </c>
      <c r="K69" s="29" t="s">
        <v>92</v>
      </c>
      <c r="L69" s="29" t="s">
        <v>27</v>
      </c>
      <c r="M69" s="30">
        <v>2.4</v>
      </c>
      <c r="N69" s="31" t="s">
        <v>35</v>
      </c>
      <c r="O69" s="33"/>
    </row>
    <row r="70" spans="5:15" x14ac:dyDescent="0.15">
      <c r="E70">
        <v>51</v>
      </c>
      <c r="G70">
        <v>10</v>
      </c>
      <c r="K70" s="29" t="s">
        <v>93</v>
      </c>
      <c r="L70" s="29" t="s">
        <v>94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G71">
        <v>11</v>
      </c>
      <c r="K71" s="29" t="s">
        <v>95</v>
      </c>
      <c r="L71" s="29" t="s">
        <v>96</v>
      </c>
      <c r="M71" s="30">
        <v>40</v>
      </c>
      <c r="N71" s="31" t="s">
        <v>54</v>
      </c>
      <c r="O71" s="33"/>
    </row>
    <row r="72" spans="5:15" x14ac:dyDescent="0.15">
      <c r="E72">
        <v>53</v>
      </c>
      <c r="G72">
        <v>9</v>
      </c>
      <c r="K72" s="29" t="s">
        <v>97</v>
      </c>
      <c r="L72" s="29" t="s">
        <v>27</v>
      </c>
      <c r="M72" s="30">
        <v>1</v>
      </c>
      <c r="N72" s="31" t="s">
        <v>29</v>
      </c>
      <c r="O72" s="32">
        <f>+O73+O77+O79+O81</f>
        <v>0</v>
      </c>
    </row>
    <row r="73" spans="5:15" x14ac:dyDescent="0.15">
      <c r="E73">
        <v>54</v>
      </c>
      <c r="G73">
        <v>10</v>
      </c>
      <c r="K73" s="29" t="s">
        <v>98</v>
      </c>
      <c r="L73" s="29" t="s">
        <v>27</v>
      </c>
      <c r="M73" s="30">
        <v>1</v>
      </c>
      <c r="N73" s="31" t="s">
        <v>29</v>
      </c>
      <c r="O73" s="32">
        <f>+O74+O75+O76</f>
        <v>0</v>
      </c>
    </row>
    <row r="74" spans="5:15" x14ac:dyDescent="0.15">
      <c r="E74">
        <v>55</v>
      </c>
      <c r="G74">
        <v>11</v>
      </c>
      <c r="K74" s="29" t="s">
        <v>90</v>
      </c>
      <c r="L74" s="29" t="s">
        <v>27</v>
      </c>
      <c r="M74" s="30">
        <v>7.7</v>
      </c>
      <c r="N74" s="31" t="s">
        <v>35</v>
      </c>
      <c r="O74" s="33"/>
    </row>
    <row r="75" spans="5:15" x14ac:dyDescent="0.15">
      <c r="E75">
        <v>56</v>
      </c>
      <c r="G75">
        <v>11</v>
      </c>
      <c r="K75" s="29" t="s">
        <v>92</v>
      </c>
      <c r="L75" s="29" t="s">
        <v>27</v>
      </c>
      <c r="M75" s="30">
        <v>7.4</v>
      </c>
      <c r="N75" s="31" t="s">
        <v>35</v>
      </c>
      <c r="O75" s="33"/>
    </row>
    <row r="76" spans="5:15" x14ac:dyDescent="0.15">
      <c r="E76">
        <v>57</v>
      </c>
      <c r="G76">
        <v>11</v>
      </c>
      <c r="K76" s="29" t="s">
        <v>99</v>
      </c>
      <c r="L76" s="29" t="s">
        <v>100</v>
      </c>
      <c r="M76" s="30">
        <v>2.9</v>
      </c>
      <c r="N76" s="31" t="s">
        <v>41</v>
      </c>
      <c r="O76" s="33"/>
    </row>
    <row r="77" spans="5:15" x14ac:dyDescent="0.15">
      <c r="E77">
        <v>58</v>
      </c>
      <c r="G77">
        <v>10</v>
      </c>
      <c r="K77" s="29" t="s">
        <v>101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11</v>
      </c>
      <c r="K78" s="29" t="s">
        <v>102</v>
      </c>
      <c r="L78" s="29" t="s">
        <v>27</v>
      </c>
      <c r="M78" s="30">
        <v>72.5</v>
      </c>
      <c r="N78" s="31" t="s">
        <v>54</v>
      </c>
      <c r="O78" s="33"/>
    </row>
    <row r="79" spans="5:15" x14ac:dyDescent="0.15">
      <c r="E79">
        <v>60</v>
      </c>
      <c r="G79">
        <v>10</v>
      </c>
      <c r="K79" s="29" t="s">
        <v>103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11</v>
      </c>
      <c r="K80" s="29" t="s">
        <v>104</v>
      </c>
      <c r="L80" s="29" t="s">
        <v>105</v>
      </c>
      <c r="M80" s="30">
        <v>1060</v>
      </c>
      <c r="N80" s="31" t="s">
        <v>54</v>
      </c>
      <c r="O80" s="33"/>
    </row>
    <row r="81" spans="5:15" x14ac:dyDescent="0.15">
      <c r="E81">
        <v>62</v>
      </c>
      <c r="G81">
        <v>10</v>
      </c>
      <c r="K81" s="29" t="s">
        <v>106</v>
      </c>
      <c r="L81" s="29" t="s">
        <v>27</v>
      </c>
      <c r="M81" s="30">
        <v>1</v>
      </c>
      <c r="N81" s="31" t="s">
        <v>29</v>
      </c>
      <c r="O81" s="32">
        <f>+O82+O83+O84</f>
        <v>0</v>
      </c>
    </row>
    <row r="82" spans="5:15" ht="27" x14ac:dyDescent="0.15">
      <c r="E82">
        <v>63</v>
      </c>
      <c r="G82">
        <v>11</v>
      </c>
      <c r="K82" s="29" t="s">
        <v>107</v>
      </c>
      <c r="L82" s="29" t="s">
        <v>108</v>
      </c>
      <c r="M82" s="30">
        <v>24</v>
      </c>
      <c r="N82" s="31" t="s">
        <v>60</v>
      </c>
      <c r="O82" s="33"/>
    </row>
    <row r="83" spans="5:15" x14ac:dyDescent="0.15">
      <c r="E83">
        <v>64</v>
      </c>
      <c r="G83">
        <v>11</v>
      </c>
      <c r="K83" s="29" t="s">
        <v>107</v>
      </c>
      <c r="L83" s="29" t="s">
        <v>109</v>
      </c>
      <c r="M83" s="30">
        <v>1</v>
      </c>
      <c r="N83" s="31" t="s">
        <v>60</v>
      </c>
      <c r="O83" s="33"/>
    </row>
    <row r="84" spans="5:15" x14ac:dyDescent="0.15">
      <c r="E84">
        <v>65</v>
      </c>
      <c r="G84">
        <v>11</v>
      </c>
      <c r="K84" s="29" t="s">
        <v>110</v>
      </c>
      <c r="L84" s="29" t="s">
        <v>109</v>
      </c>
      <c r="M84" s="30">
        <v>2</v>
      </c>
      <c r="N84" s="31" t="s">
        <v>60</v>
      </c>
      <c r="O84" s="33"/>
    </row>
    <row r="85" spans="5:15" x14ac:dyDescent="0.15">
      <c r="E85">
        <v>66</v>
      </c>
      <c r="F85">
        <v>169</v>
      </c>
      <c r="G85">
        <v>4</v>
      </c>
      <c r="K85" s="29" t="s">
        <v>111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5" x14ac:dyDescent="0.15">
      <c r="E86">
        <v>67</v>
      </c>
      <c r="G86">
        <v>9</v>
      </c>
      <c r="K86" s="29" t="s">
        <v>112</v>
      </c>
      <c r="L86" s="29" t="s">
        <v>27</v>
      </c>
      <c r="M86" s="30">
        <v>1</v>
      </c>
      <c r="N86" s="31" t="s">
        <v>29</v>
      </c>
      <c r="O86" s="32">
        <f>+O87+O90</f>
        <v>0</v>
      </c>
    </row>
    <row r="87" spans="5:15" x14ac:dyDescent="0.15">
      <c r="E87">
        <v>68</v>
      </c>
      <c r="G87">
        <v>10</v>
      </c>
      <c r="K87" s="29" t="s">
        <v>113</v>
      </c>
      <c r="L87" s="29" t="s">
        <v>27</v>
      </c>
      <c r="M87" s="30">
        <v>1</v>
      </c>
      <c r="N87" s="31" t="s">
        <v>29</v>
      </c>
      <c r="O87" s="32">
        <f>+O88+O89</f>
        <v>0</v>
      </c>
    </row>
    <row r="88" spans="5:15" x14ac:dyDescent="0.15">
      <c r="E88">
        <v>69</v>
      </c>
      <c r="G88">
        <v>11</v>
      </c>
      <c r="K88" s="29" t="s">
        <v>114</v>
      </c>
      <c r="L88" s="29" t="s">
        <v>115</v>
      </c>
      <c r="M88" s="30">
        <v>8.3000000000000007</v>
      </c>
      <c r="N88" s="31" t="s">
        <v>41</v>
      </c>
      <c r="O88" s="33"/>
    </row>
    <row r="89" spans="5:15" x14ac:dyDescent="0.15">
      <c r="E89">
        <v>70</v>
      </c>
      <c r="G89">
        <v>11</v>
      </c>
      <c r="K89" s="29" t="s">
        <v>74</v>
      </c>
      <c r="L89" s="29" t="s">
        <v>75</v>
      </c>
      <c r="M89" s="30">
        <v>8.1999999999999993</v>
      </c>
      <c r="N89" s="31" t="s">
        <v>41</v>
      </c>
      <c r="O89" s="33"/>
    </row>
    <row r="90" spans="5:15" x14ac:dyDescent="0.15">
      <c r="E90">
        <v>71</v>
      </c>
      <c r="G90">
        <v>10</v>
      </c>
      <c r="K90" s="29" t="s">
        <v>116</v>
      </c>
      <c r="L90" s="29" t="s">
        <v>27</v>
      </c>
      <c r="M90" s="30">
        <v>1</v>
      </c>
      <c r="N90" s="31" t="s">
        <v>29</v>
      </c>
      <c r="O90" s="32">
        <f>+O91</f>
        <v>0</v>
      </c>
    </row>
    <row r="91" spans="5:15" x14ac:dyDescent="0.15">
      <c r="E91">
        <v>72</v>
      </c>
      <c r="G91">
        <v>11</v>
      </c>
      <c r="K91" s="29" t="s">
        <v>117</v>
      </c>
      <c r="L91" s="29" t="s">
        <v>118</v>
      </c>
      <c r="M91" s="30">
        <v>80</v>
      </c>
      <c r="N91" s="31" t="s">
        <v>119</v>
      </c>
      <c r="O91" s="33"/>
    </row>
    <row r="92" spans="5:15" x14ac:dyDescent="0.15">
      <c r="E92">
        <v>73</v>
      </c>
      <c r="F92">
        <v>8</v>
      </c>
      <c r="G92">
        <v>3</v>
      </c>
      <c r="K92" s="29" t="s">
        <v>120</v>
      </c>
      <c r="L92" s="29" t="s">
        <v>27</v>
      </c>
      <c r="M92" s="30">
        <v>1</v>
      </c>
      <c r="N92" s="31" t="s">
        <v>29</v>
      </c>
      <c r="O92" s="32">
        <f>+O93+O101</f>
        <v>0</v>
      </c>
    </row>
    <row r="93" spans="5:15" x14ac:dyDescent="0.15">
      <c r="E93">
        <v>74</v>
      </c>
      <c r="F93">
        <v>9</v>
      </c>
      <c r="G93">
        <v>4</v>
      </c>
      <c r="K93" s="29" t="s">
        <v>121</v>
      </c>
      <c r="L93" s="29" t="s">
        <v>27</v>
      </c>
      <c r="M93" s="30">
        <v>1</v>
      </c>
      <c r="N93" s="31" t="s">
        <v>29</v>
      </c>
      <c r="O93" s="32">
        <f>+O94+O95+O99</f>
        <v>0</v>
      </c>
    </row>
    <row r="94" spans="5:15" x14ac:dyDescent="0.15">
      <c r="E94">
        <v>75</v>
      </c>
      <c r="F94">
        <v>14</v>
      </c>
      <c r="G94">
        <v>5</v>
      </c>
      <c r="K94" s="29" t="s">
        <v>122</v>
      </c>
      <c r="L94" s="29" t="s">
        <v>27</v>
      </c>
      <c r="M94" s="30">
        <v>1</v>
      </c>
      <c r="N94" s="31" t="s">
        <v>29</v>
      </c>
      <c r="O94" s="33"/>
    </row>
    <row r="95" spans="5:15" x14ac:dyDescent="0.15">
      <c r="E95">
        <v>76</v>
      </c>
      <c r="F95">
        <v>19</v>
      </c>
      <c r="G95">
        <v>5</v>
      </c>
      <c r="K95" s="29" t="s">
        <v>123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9</v>
      </c>
      <c r="K96" s="29" t="s">
        <v>124</v>
      </c>
      <c r="L96" s="29" t="s">
        <v>27</v>
      </c>
      <c r="M96" s="30">
        <v>1</v>
      </c>
      <c r="N96" s="31" t="s">
        <v>29</v>
      </c>
      <c r="O96" s="32">
        <f>+O97</f>
        <v>0</v>
      </c>
    </row>
    <row r="97" spans="5:16" x14ac:dyDescent="0.15">
      <c r="E97">
        <v>78</v>
      </c>
      <c r="G97">
        <v>10</v>
      </c>
      <c r="K97" s="29" t="s">
        <v>125</v>
      </c>
      <c r="L97" s="29" t="s">
        <v>27</v>
      </c>
      <c r="M97" s="30">
        <v>1</v>
      </c>
      <c r="N97" s="31" t="s">
        <v>29</v>
      </c>
      <c r="O97" s="32">
        <f>+O98</f>
        <v>0</v>
      </c>
    </row>
    <row r="98" spans="5:16" x14ac:dyDescent="0.15">
      <c r="E98">
        <v>79</v>
      </c>
      <c r="G98">
        <v>11</v>
      </c>
      <c r="K98" s="29" t="s">
        <v>126</v>
      </c>
      <c r="L98" s="29" t="s">
        <v>27</v>
      </c>
      <c r="M98" s="30">
        <v>1</v>
      </c>
      <c r="N98" s="31" t="s">
        <v>127</v>
      </c>
      <c r="O98" s="33"/>
    </row>
    <row r="99" spans="5:16" x14ac:dyDescent="0.15">
      <c r="E99">
        <v>80</v>
      </c>
      <c r="F99">
        <v>203</v>
      </c>
      <c r="G99">
        <v>5</v>
      </c>
      <c r="K99" s="29" t="s">
        <v>128</v>
      </c>
      <c r="L99" s="29" t="s">
        <v>27</v>
      </c>
      <c r="M99" s="30">
        <v>1</v>
      </c>
      <c r="N99" s="31" t="s">
        <v>29</v>
      </c>
      <c r="O99" s="32">
        <f>+O100</f>
        <v>0</v>
      </c>
    </row>
    <row r="100" spans="5:16" x14ac:dyDescent="0.15">
      <c r="E100">
        <v>81</v>
      </c>
      <c r="F100">
        <v>204</v>
      </c>
      <c r="G100">
        <v>6</v>
      </c>
      <c r="K100" s="29" t="s">
        <v>129</v>
      </c>
      <c r="L100" s="29" t="s">
        <v>27</v>
      </c>
      <c r="M100" s="30">
        <v>1</v>
      </c>
      <c r="N100" s="31" t="s">
        <v>29</v>
      </c>
      <c r="O100" s="33"/>
    </row>
    <row r="101" spans="5:16" x14ac:dyDescent="0.15">
      <c r="E101">
        <v>82</v>
      </c>
      <c r="F101">
        <v>23</v>
      </c>
      <c r="G101">
        <v>4</v>
      </c>
      <c r="K101" s="29" t="s">
        <v>130</v>
      </c>
      <c r="L101" s="29" t="s">
        <v>27</v>
      </c>
      <c r="M101" s="30">
        <v>1</v>
      </c>
      <c r="N101" s="31" t="s">
        <v>29</v>
      </c>
      <c r="O101" s="32">
        <f>+O102</f>
        <v>0</v>
      </c>
    </row>
    <row r="102" spans="5:16" x14ac:dyDescent="0.15">
      <c r="E102">
        <v>83</v>
      </c>
      <c r="F102">
        <v>220</v>
      </c>
      <c r="G102">
        <v>5</v>
      </c>
      <c r="K102" s="29" t="s">
        <v>131</v>
      </c>
      <c r="L102" s="29" t="s">
        <v>27</v>
      </c>
      <c r="M102" s="30">
        <v>1</v>
      </c>
      <c r="N102" s="31" t="s">
        <v>29</v>
      </c>
      <c r="O102" s="33"/>
    </row>
    <row r="103" spans="5:16" x14ac:dyDescent="0.15">
      <c r="E103">
        <v>84</v>
      </c>
      <c r="F103">
        <v>25</v>
      </c>
      <c r="G103">
        <v>2</v>
      </c>
      <c r="K103" s="29" t="s">
        <v>132</v>
      </c>
      <c r="L103" s="29" t="s">
        <v>27</v>
      </c>
      <c r="M103" s="30">
        <v>1</v>
      </c>
      <c r="N103" s="31" t="s">
        <v>29</v>
      </c>
      <c r="O103" s="33"/>
    </row>
    <row r="104" spans="5:16" x14ac:dyDescent="0.15">
      <c r="E104">
        <v>1</v>
      </c>
      <c r="F104">
        <v>4</v>
      </c>
      <c r="G104">
        <v>1</v>
      </c>
      <c r="K104" s="34" t="s">
        <v>133</v>
      </c>
      <c r="L104" s="34" t="s">
        <v>27</v>
      </c>
      <c r="M104" s="35"/>
      <c r="N104" s="36" t="s">
        <v>27</v>
      </c>
      <c r="O104" s="37">
        <f>+O21+O103</f>
        <v>0</v>
      </c>
    </row>
    <row r="105" spans="5:16" x14ac:dyDescent="0.15">
      <c r="M105" s="38"/>
      <c r="O105" s="39"/>
    </row>
    <row r="106" spans="5:16" ht="15" thickTop="1" thickBot="1" x14ac:dyDescent="0.2">
      <c r="K106" s="40" t="s">
        <v>134</v>
      </c>
      <c r="O106" s="41">
        <f>+O104</f>
        <v>0</v>
      </c>
    </row>
    <row r="107" spans="5:16" ht="14.25" thickTop="1" x14ac:dyDescent="0.15"/>
    <row r="108" spans="5:16" s="1" customFormat="1" x14ac:dyDescent="0.15">
      <c r="K108" s="42" t="s">
        <v>135</v>
      </c>
      <c r="L108" s="43"/>
      <c r="M108" s="7"/>
      <c r="N108" s="44"/>
      <c r="O108" s="45"/>
      <c r="P108" s="7"/>
    </row>
    <row r="109" spans="5:16" s="1" customFormat="1" x14ac:dyDescent="0.15">
      <c r="K109" s="43" t="s">
        <v>136</v>
      </c>
      <c r="L109" s="43"/>
      <c r="M109" s="7"/>
      <c r="N109" s="44"/>
      <c r="O109" s="45"/>
      <c r="P109" s="7"/>
    </row>
    <row r="110" spans="5:16" s="1" customFormat="1" x14ac:dyDescent="0.15">
      <c r="K110" s="43" t="s">
        <v>137</v>
      </c>
      <c r="L110" s="43"/>
      <c r="M110" s="7"/>
      <c r="N110" s="44"/>
      <c r="O110" s="45"/>
      <c r="P110" s="7"/>
    </row>
  </sheetData>
  <sheetProtection algorithmName="SHA-512" hashValue="C/F4j9t9VFSPJ2bA9TCJ8nc4E7awL25RgZIXQhF56dLyCYXkZy0SC731Gg6ldtXFGMLerJaeQIZ7+GPsp6fedw==" saltValue="ti/juj01qJvJreg2GqjP3fw/mn6S5g8RUzaMgfSy7bMl0Xg1LfjD4Sf3KnEealIYHVWPMK2OhBkc6iDewYHS1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4" xr:uid="{00000000-0002-0000-0000-000000000000}"/>
    <dataValidation type="decimal" imeMode="off" allowBlank="1" showInputMessage="1" showErrorMessage="1" errorTitle="工事費内訳書" error="金額を入力してください。" sqref="O19 O105:O106 O108:O11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2026-06-04T07:10:19Z</dcterms:modified>
</cp:coreProperties>
</file>