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★20240401~高木\002_作業フォルダ\（◇）R8工事\03_樺ノ木4号工事\◆縦覧資料\"/>
    </mc:Choice>
  </mc:AlternateContent>
  <xr:revisionPtr revIDLastSave="0" documentId="13_ncr:1_{113C7450-54A3-41DD-8182-808EBCCE383E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8" i="56"/>
  <c r="O30" i="56"/>
  <c r="O34" i="56"/>
  <c r="O33" i="56" s="1"/>
  <c r="O46" i="56"/>
  <c r="O49" i="56"/>
  <c r="O56" i="56"/>
  <c r="O60" i="56"/>
  <c r="O59" i="56" s="1"/>
  <c r="O63" i="56"/>
  <c r="O65" i="56"/>
  <c r="O69" i="56"/>
  <c r="O76" i="56"/>
  <c r="O75" i="56" s="1"/>
  <c r="O74" i="56" s="1"/>
  <c r="O72" i="56" s="1"/>
  <c r="O71" i="56" s="1"/>
  <c r="O78" i="56"/>
  <c r="O80" i="56"/>
  <c r="O84" i="56"/>
  <c r="O83" i="56" s="1"/>
  <c r="O85" i="56"/>
  <c r="O45" i="56" l="1"/>
  <c r="O23" i="56"/>
  <c r="O22" i="56" s="1"/>
  <c r="O21" i="56" s="1"/>
  <c r="O87" i="56" s="1"/>
  <c r="O8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<sst xmlns="http://schemas.openxmlformats.org/spreadsheetml/2006/main" count="238" uniqueCount="124">
  <si>
    <t>#&amp;$SKHDIN_HINAGATA3#&amp;$</t>
  </si>
  <si>
    <t>三農水（整工）第１０号</t>
  </si>
  <si>
    <t>樺ノ木農道保全第４号工事</t>
  </si>
  <si>
    <t>工事費内訳書</t>
  </si>
  <si>
    <t>20260604160717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</si>
  <si>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</si>
  <si>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</si>
  <si>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</si>
  <si>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</si>
  <si>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</si>
  <si>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</si>
  <si>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</si>
  <si>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</si>
  <si>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</si>
  <si>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</si>
  <si>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</si>
  <si>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</si>
  <si>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</si>
  <si>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</si>
  <si>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</si>
  <si>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</si>
  <si>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</si>
  <si>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</si>
  <si>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</si>
  <si>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</si>
  <si>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</si>
  <si>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</si>
  <si>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</si>
  <si>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</si>
  <si>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</si>
  <si>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</si>
  <si>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</si>
  <si>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</si>
  <si>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</si>
  <si>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</si>
  <si>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</si>
  <si>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</si>
  <si>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購入土盛土</t>
  </si>
  <si>
    <t xml:space="preserve">      作業残土処理工</t>
  </si>
  <si>
    <t xml:space="preserve">       土砂等運搬</t>
  </si>
  <si>
    <t xml:space="preserve">       整地</t>
  </si>
  <si>
    <t xml:space="preserve">     構造物撤去工</t>
  </si>
  <si>
    <t xml:space="preserve">      構造物取壊し工</t>
  </si>
  <si>
    <t xml:space="preserve">       舗装版切断</t>
  </si>
  <si>
    <t>アスファルト舗装</t>
  </si>
  <si>
    <t>ｍ</t>
  </si>
  <si>
    <t xml:space="preserve">       舗装版破砕</t>
  </si>
  <si>
    <t>㎡</t>
  </si>
  <si>
    <t xml:space="preserve">       アスファルト殻運搬</t>
  </si>
  <si>
    <t xml:space="preserve">       アスファルト殻処理</t>
  </si>
  <si>
    <t>2.35 t/m3</t>
  </si>
  <si>
    <t>ton</t>
  </si>
  <si>
    <t xml:space="preserve">       アスファルト汚泥運搬</t>
  </si>
  <si>
    <t xml:space="preserve">       アスファルト汚泥処理</t>
  </si>
  <si>
    <t>1.1 t/m3</t>
  </si>
  <si>
    <t xml:space="preserve">       視線誘導標撤去</t>
  </si>
  <si>
    <t>土中建込用</t>
  </si>
  <si>
    <t>本</t>
  </si>
  <si>
    <t>防護柵取付用</t>
  </si>
  <si>
    <t xml:space="preserve">       廃プラスチック・鉄スクラップ同時運搬</t>
  </si>
  <si>
    <t xml:space="preserve">       廃プラスチック処理</t>
  </si>
  <si>
    <t>鉄スクラップは買取処分→一括計上価格に計上</t>
  </si>
  <si>
    <t xml:space="preserve">     舗装工</t>
  </si>
  <si>
    <t xml:space="preserve">      舗装準備工</t>
  </si>
  <si>
    <t xml:space="preserve">       不陸整正</t>
  </si>
  <si>
    <t>補足材なし</t>
  </si>
  <si>
    <t xml:space="preserve">       補足材 資材費</t>
  </si>
  <si>
    <t xml:space="preserve">      アスファルト舗装工</t>
  </si>
  <si>
    <t>本線</t>
  </si>
  <si>
    <t xml:space="preserve">       凍上抑制層</t>
  </si>
  <si>
    <t>山砂 t=48cm</t>
  </si>
  <si>
    <t xml:space="preserve">       下層路盤（車道・路肩部）</t>
  </si>
  <si>
    <t>RC-40,t=12cm</t>
  </si>
  <si>
    <t xml:space="preserve">       上層路盤（車道・路肩部）</t>
  </si>
  <si>
    <t>M-25,t=5cm</t>
  </si>
  <si>
    <t>M-25,t=6cm</t>
  </si>
  <si>
    <t xml:space="preserve">       表層(車道・路肩部)</t>
  </si>
  <si>
    <t>⑤ガラス入り再生密粒度As(13F),t=5cm</t>
  </si>
  <si>
    <t>⑧密粒度GAs(13F),t=5cm</t>
  </si>
  <si>
    <t>進入路</t>
  </si>
  <si>
    <t>RC-40,t=20cm</t>
  </si>
  <si>
    <t>⑤ガラス入り再生密粒度As(13F),t=3cm</t>
  </si>
  <si>
    <t xml:space="preserve">     付帯施設工</t>
  </si>
  <si>
    <t xml:space="preserve">      安全施設工</t>
  </si>
  <si>
    <t xml:space="preserve">       ガードレール部材交換 直ビーム</t>
  </si>
  <si>
    <t>枚</t>
  </si>
  <si>
    <t xml:space="preserve">       ガードレール部材交換 袖ビーム</t>
  </si>
  <si>
    <t xml:space="preserve">      区画線工</t>
  </si>
  <si>
    <t xml:space="preserve">       区画線</t>
  </si>
  <si>
    <t>実線,白,W=15cm,溶融式,外側線</t>
  </si>
  <si>
    <t xml:space="preserve">      付属物工</t>
  </si>
  <si>
    <t xml:space="preserve">       視線誘導標設置</t>
  </si>
  <si>
    <t>土中建込用,ｽﾉｰﾎﾟｰﾙ併用型</t>
  </si>
  <si>
    <t>防護柵取付用,ボルト式</t>
  </si>
  <si>
    <t xml:space="preserve">       道路反射鏡 鏡体交換</t>
  </si>
  <si>
    <t>丸形Φ800,二面鏡</t>
  </si>
  <si>
    <t>基</t>
  </si>
  <si>
    <t xml:space="preserve">      標識工</t>
  </si>
  <si>
    <t xml:space="preserve">       警戒標識 標識板交換</t>
  </si>
  <si>
    <t>ｶﾌﾟｾﾙﾚﾝｽﾞ型,450*450,左方屈曲あり(202)</t>
  </si>
  <si>
    <t xml:space="preserve">   間接工事費</t>
  </si>
  <si>
    <t xml:space="preserve">    共通仮設費</t>
  </si>
  <si>
    <t xml:space="preserve">     共通仮設費(率計算分）</t>
  </si>
  <si>
    <t xml:space="preserve">     安全費</t>
  </si>
  <si>
    <t xml:space="preserve">      共通仮設（積上げ）</t>
  </si>
  <si>
    <t xml:space="preserve">       安全費</t>
  </si>
  <si>
    <t xml:space="preserve">        交通誘導警備員</t>
  </si>
  <si>
    <t>交通誘導警備員B</t>
  </si>
  <si>
    <t>人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</si>
  <si>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</si>
  <si>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</si>
  <si>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</si>
  <si>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</si>
  <si>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</si>
  <si>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</si>
  <si>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有価物売却</t>
  </si>
  <si>
    <t xml:space="preserve">    スクラップ</t>
  </si>
  <si>
    <t xml:space="preserve">     鉄スクラップ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</si>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</sst>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3"/>
  <sheetViews>
    <sheetView showGridLines="0" tabSelected="1" topLeftCell="J49" zoomScale="90" zoomScaleNormal="90" workbookViewId="0">
      <selection activeCell="M61" sqref="M6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+O22+O71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+O24+O33+O45+O59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+O25+O28+O30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710</v>
      </c>
      <c r="N26" s="31" t="s">
        <v>35</v>
      </c>
      <c r="O26" s="33"/>
    </row>
    <row r="27" spans="5:17" x14ac:dyDescent="0.15">
      <c r="E27">
        <v>8</v>
      </c>
      <c r="G27">
        <v>11</v>
      </c>
      <c r="K27" s="29" t="s">
        <v>34</v>
      </c>
      <c r="L27" s="29" t="s">
        <v>27</v>
      </c>
      <c r="M27" s="30">
        <v>114</v>
      </c>
      <c r="N27" s="31" t="s">
        <v>35</v>
      </c>
      <c r="O27" s="33"/>
    </row>
    <row r="28" spans="5:17" x14ac:dyDescent="0.15">
      <c r="E28">
        <v>9</v>
      </c>
      <c r="G28">
        <v>10</v>
      </c>
      <c r="K28" s="29" t="s">
        <v>36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37</v>
      </c>
      <c r="L29" s="29" t="s">
        <v>27</v>
      </c>
      <c r="M29" s="30">
        <v>48</v>
      </c>
      <c r="N29" s="31" t="s">
        <v>35</v>
      </c>
      <c r="O29" s="33"/>
    </row>
    <row r="30" spans="5:17" x14ac:dyDescent="0.15">
      <c r="E30">
        <v>11</v>
      </c>
      <c r="G30">
        <v>10</v>
      </c>
      <c r="K30" s="29" t="s">
        <v>38</v>
      </c>
      <c r="L30" s="29" t="s">
        <v>27</v>
      </c>
      <c r="M30" s="30">
        <v>1</v>
      </c>
      <c r="N30" s="31" t="s">
        <v>29</v>
      </c>
      <c r="O30" s="32">
        <f>+O31+O32</f>
        <v>0</v>
      </c>
    </row>
    <row r="31" spans="5:17" x14ac:dyDescent="0.15">
      <c r="E31">
        <v>12</v>
      </c>
      <c r="G31">
        <v>11</v>
      </c>
      <c r="K31" s="29" t="s">
        <v>39</v>
      </c>
      <c r="L31" s="29" t="s">
        <v>27</v>
      </c>
      <c r="M31" s="30">
        <v>916</v>
      </c>
      <c r="N31" s="31" t="s">
        <v>35</v>
      </c>
      <c r="O31" s="33"/>
    </row>
    <row r="32" spans="5:17" x14ac:dyDescent="0.15">
      <c r="E32">
        <v>13</v>
      </c>
      <c r="G32">
        <v>11</v>
      </c>
      <c r="K32" s="29" t="s">
        <v>40</v>
      </c>
      <c r="L32" s="29" t="s">
        <v>27</v>
      </c>
      <c r="M32" s="30">
        <v>916</v>
      </c>
      <c r="N32" s="31" t="s">
        <v>35</v>
      </c>
      <c r="O32" s="33"/>
    </row>
    <row r="33" spans="5:15" x14ac:dyDescent="0.15">
      <c r="E33">
        <v>14</v>
      </c>
      <c r="G33">
        <v>9</v>
      </c>
      <c r="K33" s="29" t="s">
        <v>41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10</v>
      </c>
      <c r="K34" s="29" t="s">
        <v>42</v>
      </c>
      <c r="L34" s="29" t="s">
        <v>27</v>
      </c>
      <c r="M34" s="30">
        <v>1</v>
      </c>
      <c r="N34" s="31" t="s">
        <v>29</v>
      </c>
      <c r="O34" s="32">
        <f>+O35+O36+O37+O38+O39+O40+O41+O42+O43+O44</f>
        <v>0</v>
      </c>
    </row>
    <row r="35" spans="5:15" x14ac:dyDescent="0.15">
      <c r="E35">
        <v>16</v>
      </c>
      <c r="G35">
        <v>11</v>
      </c>
      <c r="K35" s="29" t="s">
        <v>43</v>
      </c>
      <c r="L35" s="29" t="s">
        <v>44</v>
      </c>
      <c r="M35" s="30">
        <v>36</v>
      </c>
      <c r="N35" s="31" t="s">
        <v>45</v>
      </c>
      <c r="O35" s="33"/>
    </row>
    <row r="36" spans="5:15" x14ac:dyDescent="0.15">
      <c r="E36">
        <v>17</v>
      </c>
      <c r="G36">
        <v>11</v>
      </c>
      <c r="K36" s="29" t="s">
        <v>46</v>
      </c>
      <c r="L36" s="29" t="s">
        <v>44</v>
      </c>
      <c r="M36" s="30">
        <v>4007</v>
      </c>
      <c r="N36" s="31" t="s">
        <v>47</v>
      </c>
      <c r="O36" s="33"/>
    </row>
    <row r="37" spans="5:15" x14ac:dyDescent="0.15">
      <c r="E37">
        <v>18</v>
      </c>
      <c r="G37">
        <v>11</v>
      </c>
      <c r="K37" s="29" t="s">
        <v>48</v>
      </c>
      <c r="L37" s="29" t="s">
        <v>27</v>
      </c>
      <c r="M37" s="30">
        <v>199</v>
      </c>
      <c r="N37" s="31" t="s">
        <v>35</v>
      </c>
      <c r="O37" s="33"/>
    </row>
    <row r="38" spans="5:15" x14ac:dyDescent="0.15">
      <c r="E38">
        <v>19</v>
      </c>
      <c r="G38">
        <v>11</v>
      </c>
      <c r="K38" s="29" t="s">
        <v>49</v>
      </c>
      <c r="L38" s="29" t="s">
        <v>50</v>
      </c>
      <c r="M38" s="30">
        <v>467</v>
      </c>
      <c r="N38" s="31" t="s">
        <v>51</v>
      </c>
      <c r="O38" s="33"/>
    </row>
    <row r="39" spans="5:15" x14ac:dyDescent="0.15">
      <c r="E39">
        <v>20</v>
      </c>
      <c r="G39">
        <v>11</v>
      </c>
      <c r="K39" s="29" t="s">
        <v>52</v>
      </c>
      <c r="L39" s="29" t="s">
        <v>27</v>
      </c>
      <c r="M39" s="30">
        <v>0.04</v>
      </c>
      <c r="N39" s="31" t="s">
        <v>35</v>
      </c>
      <c r="O39" s="33"/>
    </row>
    <row r="40" spans="5:15" x14ac:dyDescent="0.15">
      <c r="E40">
        <v>21</v>
      </c>
      <c r="G40">
        <v>11</v>
      </c>
      <c r="K40" s="29" t="s">
        <v>53</v>
      </c>
      <c r="L40" s="29" t="s">
        <v>54</v>
      </c>
      <c r="M40" s="30">
        <v>0.05</v>
      </c>
      <c r="N40" s="31" t="s">
        <v>51</v>
      </c>
      <c r="O40" s="33"/>
    </row>
    <row r="41" spans="5:15" x14ac:dyDescent="0.15">
      <c r="E41">
        <v>22</v>
      </c>
      <c r="G41">
        <v>11</v>
      </c>
      <c r="K41" s="29" t="s">
        <v>55</v>
      </c>
      <c r="L41" s="29" t="s">
        <v>56</v>
      </c>
      <c r="M41" s="30">
        <v>2</v>
      </c>
      <c r="N41" s="31" t="s">
        <v>57</v>
      </c>
      <c r="O41" s="33"/>
    </row>
    <row r="42" spans="5:15" x14ac:dyDescent="0.15">
      <c r="E42">
        <v>23</v>
      </c>
      <c r="G42">
        <v>11</v>
      </c>
      <c r="K42" s="29" t="s">
        <v>55</v>
      </c>
      <c r="L42" s="29" t="s">
        <v>58</v>
      </c>
      <c r="M42" s="30">
        <v>12</v>
      </c>
      <c r="N42" s="31" t="s">
        <v>57</v>
      </c>
      <c r="O42" s="33"/>
    </row>
    <row r="43" spans="5:15" x14ac:dyDescent="0.15">
      <c r="E43">
        <v>24</v>
      </c>
      <c r="G43">
        <v>11</v>
      </c>
      <c r="K43" s="29" t="s">
        <v>59</v>
      </c>
      <c r="L43" s="29" t="s">
        <v>27</v>
      </c>
      <c r="M43" s="30">
        <v>0.26</v>
      </c>
      <c r="N43" s="31" t="s">
        <v>51</v>
      </c>
      <c r="O43" s="33"/>
    </row>
    <row r="44" spans="5:15" ht="27" x14ac:dyDescent="0.15">
      <c r="E44">
        <v>25</v>
      </c>
      <c r="G44">
        <v>11</v>
      </c>
      <c r="K44" s="29" t="s">
        <v>60</v>
      </c>
      <c r="L44" s="29" t="s">
        <v>61</v>
      </c>
      <c r="M44" s="30">
        <v>0.01</v>
      </c>
      <c r="N44" s="31" t="s">
        <v>51</v>
      </c>
      <c r="O44" s="33"/>
    </row>
    <row r="45" spans="5:15" x14ac:dyDescent="0.15">
      <c r="E45">
        <v>26</v>
      </c>
      <c r="G45">
        <v>9</v>
      </c>
      <c r="K45" s="29" t="s">
        <v>62</v>
      </c>
      <c r="L45" s="29" t="s">
        <v>27</v>
      </c>
      <c r="M45" s="30">
        <v>1</v>
      </c>
      <c r="N45" s="31" t="s">
        <v>29</v>
      </c>
      <c r="O45" s="32">
        <f>+O46+O49+O56</f>
        <v>0</v>
      </c>
    </row>
    <row r="46" spans="5:15" x14ac:dyDescent="0.15">
      <c r="E46">
        <v>27</v>
      </c>
      <c r="G46">
        <v>10</v>
      </c>
      <c r="K46" s="29" t="s">
        <v>63</v>
      </c>
      <c r="L46" s="29" t="s">
        <v>27</v>
      </c>
      <c r="M46" s="30">
        <v>1</v>
      </c>
      <c r="N46" s="31" t="s">
        <v>29</v>
      </c>
      <c r="O46" s="32">
        <f>+O47+O48</f>
        <v>0</v>
      </c>
    </row>
    <row r="47" spans="5:15" x14ac:dyDescent="0.15">
      <c r="E47">
        <v>28</v>
      </c>
      <c r="G47">
        <v>11</v>
      </c>
      <c r="K47" s="29" t="s">
        <v>64</v>
      </c>
      <c r="L47" s="29" t="s">
        <v>65</v>
      </c>
      <c r="M47" s="30">
        <v>4141</v>
      </c>
      <c r="N47" s="31" t="s">
        <v>47</v>
      </c>
      <c r="O47" s="33"/>
    </row>
    <row r="48" spans="5:15" x14ac:dyDescent="0.15">
      <c r="E48">
        <v>29</v>
      </c>
      <c r="G48">
        <v>11</v>
      </c>
      <c r="K48" s="29" t="s">
        <v>66</v>
      </c>
      <c r="L48" s="29" t="s">
        <v>27</v>
      </c>
      <c r="M48" s="30">
        <v>1.2</v>
      </c>
      <c r="N48" s="31" t="s">
        <v>35</v>
      </c>
      <c r="O48" s="33"/>
    </row>
    <row r="49" spans="5:15" x14ac:dyDescent="0.15">
      <c r="E49">
        <v>30</v>
      </c>
      <c r="G49">
        <v>10</v>
      </c>
      <c r="K49" s="29" t="s">
        <v>67</v>
      </c>
      <c r="L49" s="29" t="s">
        <v>68</v>
      </c>
      <c r="M49" s="30">
        <v>1</v>
      </c>
      <c r="N49" s="31" t="s">
        <v>29</v>
      </c>
      <c r="O49" s="32">
        <f>+O50+O51+O52+O53+O54+O55</f>
        <v>0</v>
      </c>
    </row>
    <row r="50" spans="5:15" x14ac:dyDescent="0.15">
      <c r="E50">
        <v>31</v>
      </c>
      <c r="G50">
        <v>11</v>
      </c>
      <c r="K50" s="29" t="s">
        <v>69</v>
      </c>
      <c r="L50" s="29" t="s">
        <v>70</v>
      </c>
      <c r="M50" s="30">
        <v>1078</v>
      </c>
      <c r="N50" s="31" t="s">
        <v>47</v>
      </c>
      <c r="O50" s="33"/>
    </row>
    <row r="51" spans="5:15" x14ac:dyDescent="0.15">
      <c r="E51">
        <v>32</v>
      </c>
      <c r="G51">
        <v>11</v>
      </c>
      <c r="K51" s="29" t="s">
        <v>71</v>
      </c>
      <c r="L51" s="29" t="s">
        <v>72</v>
      </c>
      <c r="M51" s="30">
        <v>938</v>
      </c>
      <c r="N51" s="31" t="s">
        <v>47</v>
      </c>
      <c r="O51" s="33"/>
    </row>
    <row r="52" spans="5:15" x14ac:dyDescent="0.15">
      <c r="E52">
        <v>33</v>
      </c>
      <c r="G52">
        <v>11</v>
      </c>
      <c r="K52" s="29" t="s">
        <v>73</v>
      </c>
      <c r="L52" s="29" t="s">
        <v>74</v>
      </c>
      <c r="M52" s="30">
        <v>2068</v>
      </c>
      <c r="N52" s="31" t="s">
        <v>47</v>
      </c>
      <c r="O52" s="33"/>
    </row>
    <row r="53" spans="5:15" x14ac:dyDescent="0.15">
      <c r="E53">
        <v>34</v>
      </c>
      <c r="G53">
        <v>11</v>
      </c>
      <c r="K53" s="29" t="s">
        <v>73</v>
      </c>
      <c r="L53" s="29" t="s">
        <v>75</v>
      </c>
      <c r="M53" s="30">
        <v>938</v>
      </c>
      <c r="N53" s="31" t="s">
        <v>47</v>
      </c>
      <c r="O53" s="33"/>
    </row>
    <row r="54" spans="5:15" ht="27" x14ac:dyDescent="0.15">
      <c r="E54">
        <v>35</v>
      </c>
      <c r="G54">
        <v>11</v>
      </c>
      <c r="K54" s="29" t="s">
        <v>76</v>
      </c>
      <c r="L54" s="29" t="s">
        <v>77</v>
      </c>
      <c r="M54" s="30">
        <v>2318</v>
      </c>
      <c r="N54" s="31" t="s">
        <v>47</v>
      </c>
      <c r="O54" s="33"/>
    </row>
    <row r="55" spans="5:15" x14ac:dyDescent="0.15">
      <c r="E55">
        <v>36</v>
      </c>
      <c r="G55">
        <v>11</v>
      </c>
      <c r="K55" s="29" t="s">
        <v>76</v>
      </c>
      <c r="L55" s="29" t="s">
        <v>78</v>
      </c>
      <c r="M55" s="30">
        <v>1597</v>
      </c>
      <c r="N55" s="31" t="s">
        <v>47</v>
      </c>
      <c r="O55" s="33"/>
    </row>
    <row r="56" spans="5:15" x14ac:dyDescent="0.15">
      <c r="E56">
        <v>37</v>
      </c>
      <c r="G56">
        <v>10</v>
      </c>
      <c r="K56" s="29" t="s">
        <v>67</v>
      </c>
      <c r="L56" s="29" t="s">
        <v>79</v>
      </c>
      <c r="M56" s="30">
        <v>1</v>
      </c>
      <c r="N56" s="31" t="s">
        <v>29</v>
      </c>
      <c r="O56" s="32">
        <f>+O57+O58</f>
        <v>0</v>
      </c>
    </row>
    <row r="57" spans="5:15" x14ac:dyDescent="0.15">
      <c r="E57">
        <v>38</v>
      </c>
      <c r="G57">
        <v>11</v>
      </c>
      <c r="K57" s="29" t="s">
        <v>71</v>
      </c>
      <c r="L57" s="29" t="s">
        <v>80</v>
      </c>
      <c r="M57" s="30">
        <v>73</v>
      </c>
      <c r="N57" s="31" t="s">
        <v>47</v>
      </c>
      <c r="O57" s="33"/>
    </row>
    <row r="58" spans="5:15" ht="27" x14ac:dyDescent="0.15">
      <c r="E58">
        <v>39</v>
      </c>
      <c r="G58">
        <v>11</v>
      </c>
      <c r="K58" s="29" t="s">
        <v>76</v>
      </c>
      <c r="L58" s="29" t="s">
        <v>81</v>
      </c>
      <c r="M58" s="30">
        <v>82</v>
      </c>
      <c r="N58" s="31" t="s">
        <v>47</v>
      </c>
      <c r="O58" s="33"/>
    </row>
    <row r="59" spans="5:15" x14ac:dyDescent="0.15">
      <c r="E59">
        <v>40</v>
      </c>
      <c r="G59">
        <v>9</v>
      </c>
      <c r="K59" s="29" t="s">
        <v>82</v>
      </c>
      <c r="L59" s="29" t="s">
        <v>27</v>
      </c>
      <c r="M59" s="30">
        <v>1</v>
      </c>
      <c r="N59" s="31" t="s">
        <v>29</v>
      </c>
      <c r="O59" s="32">
        <f>+O60+O63+O65+O69</f>
        <v>0</v>
      </c>
    </row>
    <row r="60" spans="5:15" x14ac:dyDescent="0.15">
      <c r="E60">
        <v>41</v>
      </c>
      <c r="G60">
        <v>10</v>
      </c>
      <c r="K60" s="29" t="s">
        <v>83</v>
      </c>
      <c r="L60" s="29" t="s">
        <v>27</v>
      </c>
      <c r="M60" s="30">
        <v>1</v>
      </c>
      <c r="N60" s="31" t="s">
        <v>29</v>
      </c>
      <c r="O60" s="32">
        <f>+O61+O62</f>
        <v>0</v>
      </c>
    </row>
    <row r="61" spans="5:15" x14ac:dyDescent="0.15">
      <c r="E61">
        <v>42</v>
      </c>
      <c r="G61">
        <v>11</v>
      </c>
      <c r="K61" s="29" t="s">
        <v>84</v>
      </c>
      <c r="L61" s="29" t="s">
        <v>27</v>
      </c>
      <c r="M61" s="30">
        <v>7</v>
      </c>
      <c r="N61" s="31" t="s">
        <v>85</v>
      </c>
      <c r="O61" s="33"/>
    </row>
    <row r="62" spans="5:15" x14ac:dyDescent="0.15">
      <c r="E62">
        <v>43</v>
      </c>
      <c r="G62">
        <v>11</v>
      </c>
      <c r="K62" s="29" t="s">
        <v>86</v>
      </c>
      <c r="L62" s="29" t="s">
        <v>27</v>
      </c>
      <c r="M62" s="30">
        <v>3</v>
      </c>
      <c r="N62" s="31" t="s">
        <v>85</v>
      </c>
      <c r="O62" s="33"/>
    </row>
    <row r="63" spans="5:15" x14ac:dyDescent="0.15">
      <c r="E63">
        <v>44</v>
      </c>
      <c r="G63">
        <v>10</v>
      </c>
      <c r="K63" s="29" t="s">
        <v>87</v>
      </c>
      <c r="L63" s="29" t="s">
        <v>27</v>
      </c>
      <c r="M63" s="30">
        <v>1</v>
      </c>
      <c r="N63" s="31" t="s">
        <v>29</v>
      </c>
      <c r="O63" s="32">
        <f>+O64</f>
        <v>0</v>
      </c>
    </row>
    <row r="64" spans="5:15" x14ac:dyDescent="0.15">
      <c r="E64">
        <v>45</v>
      </c>
      <c r="G64">
        <v>11</v>
      </c>
      <c r="K64" s="29" t="s">
        <v>88</v>
      </c>
      <c r="L64" s="29" t="s">
        <v>89</v>
      </c>
      <c r="M64" s="30">
        <v>1452</v>
      </c>
      <c r="N64" s="31" t="s">
        <v>45</v>
      </c>
      <c r="O64" s="33"/>
    </row>
    <row r="65" spans="5:15" x14ac:dyDescent="0.15">
      <c r="E65">
        <v>46</v>
      </c>
      <c r="G65">
        <v>10</v>
      </c>
      <c r="K65" s="29" t="s">
        <v>90</v>
      </c>
      <c r="L65" s="29" t="s">
        <v>27</v>
      </c>
      <c r="M65" s="30">
        <v>1</v>
      </c>
      <c r="N65" s="31" t="s">
        <v>29</v>
      </c>
      <c r="O65" s="32">
        <f>+O66+O67+O68</f>
        <v>0</v>
      </c>
    </row>
    <row r="66" spans="5:15" x14ac:dyDescent="0.15">
      <c r="E66">
        <v>47</v>
      </c>
      <c r="G66">
        <v>11</v>
      </c>
      <c r="K66" s="29" t="s">
        <v>91</v>
      </c>
      <c r="L66" s="29" t="s">
        <v>92</v>
      </c>
      <c r="M66" s="30">
        <v>2</v>
      </c>
      <c r="N66" s="31" t="s">
        <v>57</v>
      </c>
      <c r="O66" s="33"/>
    </row>
    <row r="67" spans="5:15" x14ac:dyDescent="0.15">
      <c r="E67">
        <v>48</v>
      </c>
      <c r="G67">
        <v>11</v>
      </c>
      <c r="K67" s="29" t="s">
        <v>91</v>
      </c>
      <c r="L67" s="29" t="s">
        <v>93</v>
      </c>
      <c r="M67" s="30">
        <v>12</v>
      </c>
      <c r="N67" s="31" t="s">
        <v>57</v>
      </c>
      <c r="O67" s="33"/>
    </row>
    <row r="68" spans="5:15" x14ac:dyDescent="0.15">
      <c r="E68">
        <v>49</v>
      </c>
      <c r="G68">
        <v>11</v>
      </c>
      <c r="K68" s="29" t="s">
        <v>94</v>
      </c>
      <c r="L68" s="29" t="s">
        <v>95</v>
      </c>
      <c r="M68" s="30">
        <v>1</v>
      </c>
      <c r="N68" s="31" t="s">
        <v>96</v>
      </c>
      <c r="O68" s="33"/>
    </row>
    <row r="69" spans="5:15" x14ac:dyDescent="0.15">
      <c r="E69">
        <v>50</v>
      </c>
      <c r="G69">
        <v>10</v>
      </c>
      <c r="K69" s="29" t="s">
        <v>97</v>
      </c>
      <c r="L69" s="29" t="s">
        <v>27</v>
      </c>
      <c r="M69" s="30">
        <v>1</v>
      </c>
      <c r="N69" s="31" t="s">
        <v>29</v>
      </c>
      <c r="O69" s="32">
        <f>+O70</f>
        <v>0</v>
      </c>
    </row>
    <row r="70" spans="5:15" ht="27" x14ac:dyDescent="0.15">
      <c r="E70">
        <v>51</v>
      </c>
      <c r="G70">
        <v>11</v>
      </c>
      <c r="K70" s="29" t="s">
        <v>98</v>
      </c>
      <c r="L70" s="29" t="s">
        <v>99</v>
      </c>
      <c r="M70" s="30">
        <v>1</v>
      </c>
      <c r="N70" s="31" t="s">
        <v>96</v>
      </c>
      <c r="O70" s="33"/>
    </row>
    <row r="71" spans="5:15" x14ac:dyDescent="0.15">
      <c r="E71">
        <v>52</v>
      </c>
      <c r="F71">
        <v>8</v>
      </c>
      <c r="G71">
        <v>3</v>
      </c>
      <c r="K71" s="29" t="s">
        <v>100</v>
      </c>
      <c r="L71" s="29" t="s">
        <v>27</v>
      </c>
      <c r="M71" s="30">
        <v>1</v>
      </c>
      <c r="N71" s="31" t="s">
        <v>29</v>
      </c>
      <c r="O71" s="32">
        <f>+O72+O80</f>
        <v>0</v>
      </c>
    </row>
    <row r="72" spans="5:15" x14ac:dyDescent="0.15">
      <c r="E72">
        <v>53</v>
      </c>
      <c r="F72">
        <v>9</v>
      </c>
      <c r="G72">
        <v>4</v>
      </c>
      <c r="K72" s="29" t="s">
        <v>101</v>
      </c>
      <c r="L72" s="29" t="s">
        <v>27</v>
      </c>
      <c r="M72" s="30">
        <v>1</v>
      </c>
      <c r="N72" s="31" t="s">
        <v>29</v>
      </c>
      <c r="O72" s="32">
        <f>+O73+O74+O78</f>
        <v>0</v>
      </c>
    </row>
    <row r="73" spans="5:15" x14ac:dyDescent="0.15">
      <c r="E73">
        <v>54</v>
      </c>
      <c r="F73">
        <v>14</v>
      </c>
      <c r="G73">
        <v>5</v>
      </c>
      <c r="K73" s="29" t="s">
        <v>102</v>
      </c>
      <c r="L73" s="29" t="s">
        <v>27</v>
      </c>
      <c r="M73" s="30">
        <v>1</v>
      </c>
      <c r="N73" s="31" t="s">
        <v>29</v>
      </c>
      <c r="O73" s="33"/>
    </row>
    <row r="74" spans="5:15" x14ac:dyDescent="0.15">
      <c r="E74">
        <v>55</v>
      </c>
      <c r="F74">
        <v>17</v>
      </c>
      <c r="G74">
        <v>5</v>
      </c>
      <c r="K74" s="29" t="s">
        <v>103</v>
      </c>
      <c r="L74" s="29" t="s">
        <v>27</v>
      </c>
      <c r="M74" s="30">
        <v>1</v>
      </c>
      <c r="N74" s="31" t="s">
        <v>29</v>
      </c>
      <c r="O74" s="32">
        <f>+O75</f>
        <v>0</v>
      </c>
    </row>
    <row r="75" spans="5:15" x14ac:dyDescent="0.15">
      <c r="E75">
        <v>56</v>
      </c>
      <c r="G75">
        <v>9</v>
      </c>
      <c r="K75" s="29" t="s">
        <v>104</v>
      </c>
      <c r="L75" s="29" t="s">
        <v>27</v>
      </c>
      <c r="M75" s="30">
        <v>1</v>
      </c>
      <c r="N75" s="31" t="s">
        <v>29</v>
      </c>
      <c r="O75" s="32">
        <f>+O76</f>
        <v>0</v>
      </c>
    </row>
    <row r="76" spans="5:15" x14ac:dyDescent="0.15">
      <c r="E76">
        <v>57</v>
      </c>
      <c r="G76">
        <v>10</v>
      </c>
      <c r="K76" s="29" t="s">
        <v>105</v>
      </c>
      <c r="L76" s="29" t="s">
        <v>27</v>
      </c>
      <c r="M76" s="30">
        <v>1</v>
      </c>
      <c r="N76" s="31" t="s">
        <v>29</v>
      </c>
      <c r="O76" s="32">
        <f>+O77</f>
        <v>0</v>
      </c>
    </row>
    <row r="77" spans="5:15" x14ac:dyDescent="0.15">
      <c r="E77">
        <v>58</v>
      </c>
      <c r="G77">
        <v>11</v>
      </c>
      <c r="K77" s="29" t="s">
        <v>106</v>
      </c>
      <c r="L77" s="29" t="s">
        <v>107</v>
      </c>
      <c r="M77" s="30">
        <v>58</v>
      </c>
      <c r="N77" s="31" t="s">
        <v>108</v>
      </c>
      <c r="O77" s="33"/>
    </row>
    <row r="78" spans="5:15" x14ac:dyDescent="0.15">
      <c r="E78">
        <v>59</v>
      </c>
      <c r="F78">
        <v>203</v>
      </c>
      <c r="G78">
        <v>5</v>
      </c>
      <c r="K78" s="29" t="s">
        <v>109</v>
      </c>
      <c r="L78" s="29" t="s">
        <v>27</v>
      </c>
      <c r="M78" s="30">
        <v>1</v>
      </c>
      <c r="N78" s="31" t="s">
        <v>29</v>
      </c>
      <c r="O78" s="32">
        <f>+O79</f>
        <v>0</v>
      </c>
    </row>
    <row r="79" spans="5:15" x14ac:dyDescent="0.15">
      <c r="E79">
        <v>60</v>
      </c>
      <c r="F79">
        <v>204</v>
      </c>
      <c r="G79">
        <v>6</v>
      </c>
      <c r="K79" s="29" t="s">
        <v>110</v>
      </c>
      <c r="L79" s="29" t="s">
        <v>27</v>
      </c>
      <c r="M79" s="30">
        <v>1</v>
      </c>
      <c r="N79" s="31" t="s">
        <v>29</v>
      </c>
      <c r="O79" s="33"/>
    </row>
    <row r="80" spans="5:15" x14ac:dyDescent="0.15">
      <c r="E80">
        <v>61</v>
      </c>
      <c r="F80">
        <v>23</v>
      </c>
      <c r="G80">
        <v>4</v>
      </c>
      <c r="K80" s="29" t="s">
        <v>111</v>
      </c>
      <c r="L80" s="29" t="s">
        <v>27</v>
      </c>
      <c r="M80" s="30">
        <v>1</v>
      </c>
      <c r="N80" s="31" t="s">
        <v>29</v>
      </c>
      <c r="O80" s="32">
        <f>+O81</f>
        <v>0</v>
      </c>
    </row>
    <row r="81" spans="5:16" x14ac:dyDescent="0.15">
      <c r="E81">
        <v>62</v>
      </c>
      <c r="F81">
        <v>220</v>
      </c>
      <c r="G81">
        <v>5</v>
      </c>
      <c r="K81" s="29" t="s">
        <v>112</v>
      </c>
      <c r="L81" s="29" t="s">
        <v>27</v>
      </c>
      <c r="M81" s="30">
        <v>1</v>
      </c>
      <c r="N81" s="31" t="s">
        <v>29</v>
      </c>
      <c r="O81" s="33"/>
    </row>
    <row r="82" spans="5:16" x14ac:dyDescent="0.15">
      <c r="E82">
        <v>63</v>
      </c>
      <c r="F82">
        <v>25</v>
      </c>
      <c r="G82">
        <v>2</v>
      </c>
      <c r="K82" s="29" t="s">
        <v>113</v>
      </c>
      <c r="L82" s="29" t="s">
        <v>27</v>
      </c>
      <c r="M82" s="30">
        <v>1</v>
      </c>
      <c r="N82" s="31" t="s">
        <v>29</v>
      </c>
      <c r="O82" s="33"/>
    </row>
    <row r="83" spans="5:16" x14ac:dyDescent="0.15">
      <c r="E83">
        <v>64</v>
      </c>
      <c r="F83">
        <v>26</v>
      </c>
      <c r="G83">
        <v>2</v>
      </c>
      <c r="K83" s="29" t="s">
        <v>114</v>
      </c>
      <c r="L83" s="29" t="s">
        <v>27</v>
      </c>
      <c r="M83" s="30">
        <v>1</v>
      </c>
      <c r="N83" s="31" t="s">
        <v>29</v>
      </c>
      <c r="O83" s="32">
        <f>+O84</f>
        <v>0</v>
      </c>
    </row>
    <row r="84" spans="5:16" x14ac:dyDescent="0.15">
      <c r="E84">
        <v>65</v>
      </c>
      <c r="G84">
        <v>9</v>
      </c>
      <c r="K84" s="29" t="s">
        <v>115</v>
      </c>
      <c r="L84" s="29" t="s">
        <v>27</v>
      </c>
      <c r="M84" s="30">
        <v>1</v>
      </c>
      <c r="N84" s="31" t="s">
        <v>29</v>
      </c>
      <c r="O84" s="32">
        <f>+O85</f>
        <v>0</v>
      </c>
    </row>
    <row r="85" spans="5:16" x14ac:dyDescent="0.15">
      <c r="E85">
        <v>66</v>
      </c>
      <c r="G85">
        <v>10</v>
      </c>
      <c r="K85" s="29" t="s">
        <v>116</v>
      </c>
      <c r="L85" s="29" t="s">
        <v>27</v>
      </c>
      <c r="M85" s="30">
        <v>1</v>
      </c>
      <c r="N85" s="31" t="s">
        <v>29</v>
      </c>
      <c r="O85" s="32">
        <f>+O86</f>
        <v>0</v>
      </c>
    </row>
    <row r="86" spans="5:16" x14ac:dyDescent="0.15">
      <c r="E86">
        <v>67</v>
      </c>
      <c r="G86">
        <v>11</v>
      </c>
      <c r="K86" s="29" t="s">
        <v>117</v>
      </c>
      <c r="L86" s="29" t="s">
        <v>27</v>
      </c>
      <c r="M86" s="30">
        <v>0.25</v>
      </c>
      <c r="N86" s="31" t="s">
        <v>51</v>
      </c>
      <c r="O86" s="33"/>
    </row>
    <row r="87" spans="5:16" x14ac:dyDescent="0.15">
      <c r="E87">
        <v>1</v>
      </c>
      <c r="F87">
        <v>4</v>
      </c>
      <c r="G87">
        <v>1</v>
      </c>
      <c r="K87" s="34" t="s">
        <v>118</v>
      </c>
      <c r="L87" s="34" t="s">
        <v>27</v>
      </c>
      <c r="M87" s="35"/>
      <c r="N87" s="36" t="s">
        <v>27</v>
      </c>
      <c r="O87" s="37">
        <f>+O21+O82+O83</f>
        <v>0</v>
      </c>
    </row>
    <row r="88" spans="5:16" x14ac:dyDescent="0.15">
      <c r="M88" s="38"/>
      <c r="O88" s="39"/>
    </row>
    <row r="89" spans="5:16" ht="15" thickTop="1" thickBot="1" x14ac:dyDescent="0.2">
      <c r="K89" s="40" t="s">
        <v>119</v>
      </c>
      <c r="O89" s="41">
        <f>+O87</f>
        <v>0</v>
      </c>
    </row>
    <row r="90" spans="5:16" ht="14.25" thickTop="1" x14ac:dyDescent="0.15"/>
    <row r="91" spans="5:16" s="1" customFormat="1" x14ac:dyDescent="0.15">
      <c r="K91" s="42" t="s">
        <v>120</v>
      </c>
      <c r="L91" s="43"/>
      <c r="M91" s="7"/>
      <c r="N91" s="44"/>
      <c r="O91" s="45"/>
      <c r="P91" s="7"/>
    </row>
    <row r="92" spans="5:16" s="1" customFormat="1" x14ac:dyDescent="0.15">
      <c r="K92" s="43" t="s">
        <v>121</v>
      </c>
      <c r="L92" s="43"/>
      <c r="M92" s="7"/>
      <c r="N92" s="44"/>
      <c r="O92" s="45"/>
      <c r="P92" s="7"/>
    </row>
    <row r="93" spans="5:16" s="1" customFormat="1" x14ac:dyDescent="0.15">
      <c r="K93" s="43" t="s">
        <v>122</v>
      </c>
      <c r="L93" s="43"/>
      <c r="M93" s="7"/>
      <c r="N93" s="44"/>
      <c r="O93" s="45"/>
      <c r="P93" s="7"/>
    </row>
  </sheetData>
  <sheetProtection algorithmName="SHA-512" hashValue="S3trZ+WmYdMMkFadwcMXpm6jMYmQKikxeh7PmH5b+1q4qY7EllwU/K949rOQlByYkHzqFot6ZFFN0RFD4eZb4g==" saltValue="OfZCy8y7ybBpsZAcPXlrb/g57P5pijlgteRQki6kPd3FWWJfq8lasoGaatSIZ1T8UpdckT3wdcnX5oZqBqJcGw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87" xr:uid="{00000000-0002-0000-0000-000000000000}"/>
    <dataValidation type="decimal" imeMode="off" allowBlank="1" showInputMessage="1" showErrorMessage="1" errorTitle="工事費内訳書" error="金額を入力してください。" sqref="O19 O88:O89 O91:O93" xr:uid="{00000000-0002-0000-0000-000001000000}">
      <formula1>-9999999999</formula1>
      <formula2>9999999999</formula2>
    </dataValidation>
  </dataValidations>
  <pageMargins left="0.39370078740157483" right="0.19685039370078741" top="0.39370078740157483" bottom="0.59055118110236227" header="0.51181102362204722" footer="0.51181102362204722"/>
  <pageSetup paperSize="9" scale="71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2026-06-04T07:08:19Z</cp:lastPrinted>
  <dcterms:created xsi:type="dcterms:W3CDTF">2014-01-09T08:55:00Z</dcterms:created>
  <dcterms:modified xsi:type="dcterms:W3CDTF">2026-06-04T07:08:21Z</dcterms:modified>
</cp:coreProperties>
</file>