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1_農業水路等長寿命化・防災減災事業\61_川向用水路地区（R6_R7～R9）\22_川向用水長寿防災第2号工事（館岡橋水路橋A2）\02_電子縦覧\川向長寿防災2号_縦覧情報\"/>
    </mc:Choice>
  </mc:AlternateContent>
  <xr:revisionPtr revIDLastSave="0" documentId="13_ncr:1_{26185BB8-2B31-48D6-868C-48B9150F844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内訳書!$J$1:$O$196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内訳書!$O$192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43" i="56"/>
  <c r="O42" i="56" s="1"/>
  <c r="O54" i="56"/>
  <c r="O55" i="56"/>
  <c r="O59" i="56"/>
  <c r="O58" i="56" s="1"/>
  <c r="O68" i="56"/>
  <c r="O71" i="56"/>
  <c r="O73" i="56"/>
  <c r="O75" i="56"/>
  <c r="O84" i="56"/>
  <c r="O87" i="56"/>
  <c r="O89" i="56"/>
  <c r="O99" i="56"/>
  <c r="O98" i="56" s="1"/>
  <c r="O102" i="56"/>
  <c r="O101" i="56" s="1"/>
  <c r="O111" i="56"/>
  <c r="O115" i="56"/>
  <c r="O118" i="56"/>
  <c r="O120" i="56"/>
  <c r="O110" i="56" s="1"/>
  <c r="O109" i="56" s="1"/>
  <c r="O133" i="56"/>
  <c r="O141" i="56"/>
  <c r="O149" i="56"/>
  <c r="O152" i="56"/>
  <c r="O160" i="56"/>
  <c r="O159" i="56" s="1"/>
  <c r="O158" i="56" s="1"/>
  <c r="O164" i="56"/>
  <c r="O170" i="56"/>
  <c r="O169" i="56" s="1"/>
  <c r="O171" i="56"/>
  <c r="O176" i="56"/>
  <c r="O175" i="56" s="1"/>
  <c r="O174" i="56" s="1"/>
  <c r="O178" i="56"/>
  <c r="O180" i="56"/>
  <c r="O185" i="56"/>
  <c r="O184" i="56" s="1"/>
  <c r="O183" i="56" s="1"/>
  <c r="O187" i="56"/>
  <c r="O188" i="56"/>
  <c r="O23" i="56" l="1"/>
  <c r="O22" i="56" s="1"/>
  <c r="O156" i="56"/>
  <c r="O155" i="56" s="1"/>
  <c r="O21" i="56" l="1"/>
  <c r="O190" i="56" s="1"/>
  <c r="O19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<sst xmlns="http://schemas.openxmlformats.org/spreadsheetml/2006/main" count="547" uniqueCount="231">
  <si>
    <t>#&amp;$SKHDIN_HINAGATA3#&amp;$</t>
  </si>
  <si>
    <t>西農水（整つ工）第14号</t>
  </si>
  <si>
    <t>川向用水長寿防災第２号工事</t>
  </si>
  <si>
    <t>工事費内訳書</t>
  </si>
  <si>
    <t>20260625175343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</si>
  <si>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</si>
  <si>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</si>
  <si>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</si>
  <si>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</si>
  <si>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</si>
  <si>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</si>
  <si>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</si>
  <si>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</si>
  <si>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</si>
  <si>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</si>
  <si>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</si>
  <si>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</si>
  <si>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</si>
  <si>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</si>
  <si>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</si>
  <si>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</si>
  <si>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</si>
  <si>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</si>
  <si>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</si>
  <si>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</si>
  <si>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</si>
  <si>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</si>
  <si>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</si>
  <si>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</si>
  <si>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</si>
  <si>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</si>
  <si>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</si>
  <si>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</si>
  <si>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</si>
  <si>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</si>
  <si>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ﾌﾞﾛｯｸ積,護岸</t>
  </si>
  <si>
    <t>m3</t>
  </si>
  <si>
    <t xml:space="preserve">       土砂掘削</t>
  </si>
  <si>
    <t>土砂,ﾌﾞﾛｯｸ積,護岸</t>
  </si>
  <si>
    <t>橋台</t>
  </si>
  <si>
    <t xml:space="preserve">       基面整正</t>
  </si>
  <si>
    <t>㎡</t>
  </si>
  <si>
    <t xml:space="preserve">       法面整形</t>
  </si>
  <si>
    <t xml:space="preserve">       路体（築堤）盛土・埋戻</t>
  </si>
  <si>
    <t xml:space="preserve">       路肩盛土</t>
  </si>
  <si>
    <t>BH0.8,人力まきだし,振動ｺﾝﾊﾟｸﾀⅠ</t>
  </si>
  <si>
    <t xml:space="preserve">       埋戻</t>
  </si>
  <si>
    <t>B＜1.0m,BH0.8投入,人力まきだし,振動ｺﾝﾊﾟｸﾀ(Ⅰ)</t>
  </si>
  <si>
    <t>B＜1.0m,超ﾛﾝｸﾞBH0.8投入,人力,振動ｺﾝﾊﾟｸﾀ(Ⅰ)</t>
  </si>
  <si>
    <t>1.0≦B≦4.0m,BH0.8投入,人力まきだし,振動ﾛｰﾗ</t>
  </si>
  <si>
    <t xml:space="preserve">       購入土</t>
  </si>
  <si>
    <t>山土,F=0.9</t>
  </si>
  <si>
    <t xml:space="preserve">       土砂等運搬</t>
  </si>
  <si>
    <t xml:space="preserve">       整地</t>
  </si>
  <si>
    <t xml:space="preserve">     橋台工</t>
  </si>
  <si>
    <t xml:space="preserve">      本体工</t>
  </si>
  <si>
    <t xml:space="preserve">       コンクリート</t>
  </si>
  <si>
    <t xml:space="preserve">       型枠</t>
  </si>
  <si>
    <t xml:space="preserve">       鉄筋</t>
  </si>
  <si>
    <t>SD345,D22</t>
  </si>
  <si>
    <t>ton</t>
  </si>
  <si>
    <t>SD345,D16</t>
  </si>
  <si>
    <t>SD345,D13</t>
  </si>
  <si>
    <t xml:space="preserve">       基礎砕石</t>
  </si>
  <si>
    <t>17.5cmを超え20.0cm以下</t>
  </si>
  <si>
    <t xml:space="preserve">     基礎工</t>
  </si>
  <si>
    <t xml:space="preserve">      既製杭工</t>
  </si>
  <si>
    <t xml:space="preserve">       現場取卸(鋼管)</t>
  </si>
  <si>
    <t>県土整備部 土木工事標準積算基準Ⅱ-2-22-4</t>
  </si>
  <si>
    <t xml:space="preserve">       鋼管杭</t>
  </si>
  <si>
    <t>本</t>
  </si>
  <si>
    <t xml:space="preserve">     取付護岸・護岸復旧工</t>
  </si>
  <si>
    <t xml:space="preserve">      ｺﾝｸﾘｰﾄ積ﾌﾞﾛｯｸ工</t>
  </si>
  <si>
    <t xml:space="preserve">       コンクリートブロック積み</t>
  </si>
  <si>
    <t>ブロック積</t>
  </si>
  <si>
    <t xml:space="preserve">       裏込砕石</t>
  </si>
  <si>
    <t xml:space="preserve">      小口止</t>
  </si>
  <si>
    <t xml:space="preserve">      目地工</t>
  </si>
  <si>
    <t xml:space="preserve">       目地板</t>
  </si>
  <si>
    <t xml:space="preserve">      コンクリート被覆</t>
  </si>
  <si>
    <t xml:space="preserve">      ｺﾝｸﾘｰﾄﾌﾞﾛｯｸ張り工</t>
  </si>
  <si>
    <t xml:space="preserve">       基礎材</t>
  </si>
  <si>
    <t>ｼﾞｵｾﾙﾏｯﾄ</t>
  </si>
  <si>
    <t>ｍ</t>
  </si>
  <si>
    <t xml:space="preserve">       コンクリートブロック張り</t>
  </si>
  <si>
    <t xml:space="preserve">       間積工</t>
  </si>
  <si>
    <t>現場発生土,超ロングアームBH</t>
  </si>
  <si>
    <t xml:space="preserve">       遮水シート</t>
  </si>
  <si>
    <t>t=1+10mm</t>
  </si>
  <si>
    <t xml:space="preserve">      根固工</t>
  </si>
  <si>
    <t xml:space="preserve">       消波根固めブロック製作</t>
  </si>
  <si>
    <t>2.5t以下</t>
  </si>
  <si>
    <t>個</t>
  </si>
  <si>
    <t xml:space="preserve">       消波根固めブロック積込</t>
  </si>
  <si>
    <t xml:space="preserve">       消波根固めブロック運搬</t>
  </si>
  <si>
    <t xml:space="preserve">       消波根固めブロック横取り</t>
  </si>
  <si>
    <t xml:space="preserve">       消波根固めブロック据付</t>
  </si>
  <si>
    <t>SR235 D13</t>
  </si>
  <si>
    <t xml:space="preserve">       間詰工</t>
  </si>
  <si>
    <t>割栗石15～20cm</t>
  </si>
  <si>
    <t xml:space="preserve">       吸出し防止材</t>
  </si>
  <si>
    <t>厚さ10mm以上,引張強度1tf/m以上</t>
  </si>
  <si>
    <t xml:space="preserve">     砂利舗装工</t>
  </si>
  <si>
    <t xml:space="preserve">      砂利舗装工</t>
  </si>
  <si>
    <t xml:space="preserve">       敷砂利</t>
  </si>
  <si>
    <t>ｸﾗｯｼｬﾗﾝ,C-20</t>
  </si>
  <si>
    <t xml:space="preserve">     構造物撤去工</t>
  </si>
  <si>
    <t xml:space="preserve">      構造物撤去工</t>
  </si>
  <si>
    <t xml:space="preserve">       コンクリート構造物取壊し</t>
  </si>
  <si>
    <t>なし</t>
  </si>
  <si>
    <t xml:space="preserve">       殻運搬</t>
  </si>
  <si>
    <t>ｺﾝｸﾘｰﾄ殻(無筋)</t>
  </si>
  <si>
    <t xml:space="preserve">       殻運搬・処理（産業廃棄物処分費）</t>
  </si>
  <si>
    <t>ｺﾝｸﾘｰﾄ殻(有筋)</t>
  </si>
  <si>
    <t xml:space="preserve">    直接工事費（仮設工）</t>
  </si>
  <si>
    <t xml:space="preserve">     仮設工</t>
  </si>
  <si>
    <t xml:space="preserve">      仮設乗入</t>
  </si>
  <si>
    <t xml:space="preserve">       路床盛土</t>
  </si>
  <si>
    <t xml:space="preserve">      仮設ヤード工</t>
  </si>
  <si>
    <t xml:space="preserve">       ガードレール</t>
  </si>
  <si>
    <t>ガードレール撤去</t>
  </si>
  <si>
    <t xml:space="preserve">       敷鉄板</t>
  </si>
  <si>
    <t>設置</t>
  </si>
  <si>
    <t xml:space="preserve">      仮設水路工</t>
  </si>
  <si>
    <t xml:space="preserve">       コルゲートパイプ機械敷設</t>
  </si>
  <si>
    <t>円形2形3,500mm</t>
  </si>
  <si>
    <t xml:space="preserve">      仮締切工</t>
  </si>
  <si>
    <t xml:space="preserve">       大型土のう</t>
  </si>
  <si>
    <t>購入土,製作～設置,長期仮設(3年)</t>
  </si>
  <si>
    <t>袋</t>
  </si>
  <si>
    <t xml:space="preserve">       土木シート</t>
  </si>
  <si>
    <t>ﾌﾞﾙｰｼｰﾄ,0.1kg/㎡</t>
  </si>
  <si>
    <t>購入土,製作～設置,</t>
  </si>
  <si>
    <t xml:space="preserve">       廃プラステック運搬</t>
  </si>
  <si>
    <t>廃プラステック</t>
  </si>
  <si>
    <t>撤去,1.9kg/袋</t>
  </si>
  <si>
    <t xml:space="preserve">       積込（ルーズ）</t>
  </si>
  <si>
    <t xml:space="preserve">      仮設土留工</t>
  </si>
  <si>
    <t xml:space="preserve">       鋼矢板</t>
  </si>
  <si>
    <t>普通鋼矢板Ⅳ型打込</t>
  </si>
  <si>
    <t>枚</t>
  </si>
  <si>
    <t>普通鋼矢板Ⅳ型(コーナー)打込</t>
  </si>
  <si>
    <t xml:space="preserve">       普通鋼矢板Ⅳ型賃料</t>
  </si>
  <si>
    <t>転用１回,供用日76日</t>
  </si>
  <si>
    <t xml:space="preserve">       普通鋼矢板Ⅳ型(コーナー)賃料</t>
  </si>
  <si>
    <t>L=10.0m,転用１回,供用日76日</t>
  </si>
  <si>
    <t xml:space="preserve">       普通鋼矢板Ⅳ型(コーナー)買取</t>
  </si>
  <si>
    <t>L=3.0m,</t>
  </si>
  <si>
    <t xml:space="preserve">       鋼矢板Ⅳ型　継施工費</t>
  </si>
  <si>
    <t>ﾊﾞｲﾌﾞﾛﾊﾝﾏ,溶接棒・補強板材料含む</t>
  </si>
  <si>
    <t>箇所</t>
  </si>
  <si>
    <t xml:space="preserve">       鋼矢板引抜</t>
  </si>
  <si>
    <t xml:space="preserve">      仮設矢板引抜同時充填工</t>
  </si>
  <si>
    <t xml:space="preserve">       充填管等設置工</t>
  </si>
  <si>
    <t>YT-3充填管,5.309本/日</t>
  </si>
  <si>
    <t xml:space="preserve">       引抜同時充填工</t>
  </si>
  <si>
    <t>27.027枚/日</t>
  </si>
  <si>
    <t xml:space="preserve">       充填材</t>
  </si>
  <si>
    <t>非水ガラス系懸濁型充填材</t>
  </si>
  <si>
    <t>Ｌ</t>
  </si>
  <si>
    <t xml:space="preserve">       充填設備（車載型）据付・解体費</t>
  </si>
  <si>
    <t>1日/回</t>
  </si>
  <si>
    <t>回</t>
  </si>
  <si>
    <t xml:space="preserve">       ガス切断</t>
  </si>
  <si>
    <t>13～17mm</t>
  </si>
  <si>
    <t xml:space="preserve">       普通鋼矢板Ⅳ型</t>
  </si>
  <si>
    <t>不足分弁償金（中古）</t>
  </si>
  <si>
    <t xml:space="preserve">       鉄スクラップ運搬</t>
  </si>
  <si>
    <t>ヘビーH2</t>
  </si>
  <si>
    <t xml:space="preserve">      仮設足場工</t>
  </si>
  <si>
    <t xml:space="preserve">       足場</t>
  </si>
  <si>
    <t>単管傾斜</t>
  </si>
  <si>
    <t>掛㎡</t>
  </si>
  <si>
    <t>手摺先行型枠組</t>
  </si>
  <si>
    <t xml:space="preserve">      仮設水替工</t>
  </si>
  <si>
    <t xml:space="preserve">       排水ポンプ（仮設）</t>
  </si>
  <si>
    <t>0以上～120未満</t>
  </si>
  <si>
    <t>0以上～7未満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</si>
  <si>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</si>
  <si>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</si>
  <si>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</si>
  <si>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</si>
  <si>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仮設材・建設重機 運搬費</t>
  </si>
  <si>
    <t xml:space="preserve">       仮設材運搬</t>
  </si>
  <si>
    <t xml:space="preserve">        仮設材輸送</t>
  </si>
  <si>
    <t>搬入路敷鉄板：172.6kg/㎡</t>
  </si>
  <si>
    <t xml:space="preserve">        普通鋼矢板Ⅳ型運搬</t>
  </si>
  <si>
    <t>仙台～施工現場(往路)</t>
  </si>
  <si>
    <t>施工現場～仙台(復路)</t>
  </si>
  <si>
    <t xml:space="preserve">       建設重機分解・組立・運搬費</t>
  </si>
  <si>
    <t xml:space="preserve">        重建設機械輸送(超ﾛﾝｸﾞｱｰﾑBH 運搬費)</t>
  </si>
  <si>
    <t>0.4m3,20kmまで,往復</t>
  </si>
  <si>
    <t>台</t>
  </si>
  <si>
    <t xml:space="preserve">        重建設機械分解・組立・輸送</t>
  </si>
  <si>
    <t>ｸﾛｰﾗｸﾚｰﾝ50～55t,鋼管杭施工及び仮締切矢板打込時</t>
  </si>
  <si>
    <t>ｱｰｽｵｰｶﾞ中堀機55kw</t>
  </si>
  <si>
    <t>ｸﾛｰﾗｸﾚｰﾝ50～55t,仮締切矢板引抜時</t>
  </si>
  <si>
    <t xml:space="preserve">     準備費</t>
  </si>
  <si>
    <t xml:space="preserve">      除雪工</t>
  </si>
  <si>
    <t xml:space="preserve">       除雪工</t>
  </si>
  <si>
    <t xml:space="preserve">        機械除雪</t>
  </si>
  <si>
    <t>敷鉄板部1,320㎡÷3.5=0.377km</t>
  </si>
  <si>
    <t>km</t>
  </si>
  <si>
    <t xml:space="preserve">        人力除雪</t>
  </si>
  <si>
    <t>護岸ブロック</t>
  </si>
  <si>
    <t>工事</t>
  </si>
  <si>
    <t xml:space="preserve">     技術管理費</t>
  </si>
  <si>
    <t xml:space="preserve">      技術管理費</t>
  </si>
  <si>
    <t xml:space="preserve">       技術管理費</t>
  </si>
  <si>
    <t xml:space="preserve">        特許技術料</t>
  </si>
  <si>
    <t>鋼矢板引抜同時充填工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</si>
  <si>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</si>
  <si>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</si>
  <si>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</si>
  <si>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</si>
  <si>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</si>
  <si>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</si>
  <si>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有価償却</t>
  </si>
  <si>
    <t xml:space="preserve">    有価償却</t>
  </si>
  <si>
    <t xml:space="preserve">     スクラップ(有価償却)</t>
  </si>
  <si>
    <t xml:space="preserve">   環境計量測定分析費</t>
  </si>
  <si>
    <t xml:space="preserve">    環境計量測定分析費</t>
  </si>
  <si>
    <t xml:space="preserve">     六価クロム試験</t>
  </si>
  <si>
    <t>環境庁告示第46号溶出試験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</si>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</sst>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96"/>
  <sheetViews>
    <sheetView showGridLines="0" tabSelected="1" topLeftCell="J1" zoomScale="90" zoomScaleNormal="90" workbookViewId="0">
      <selection activeCell="P27" sqref="P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230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+O22+O155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+O23+O109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+O24+O42+O54+O58+O98+O101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+O26+O27+O28+O29+O30+O31+O32+O33+O34+O35+O36+O37+O38+O39+O40+O41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22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38</v>
      </c>
      <c r="M27" s="30">
        <v>150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34</v>
      </c>
      <c r="L28" s="29" t="s">
        <v>39</v>
      </c>
      <c r="M28" s="30">
        <v>190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26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170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44</v>
      </c>
      <c r="N31" s="31" t="s">
        <v>36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45</v>
      </c>
      <c r="M32" s="30">
        <v>7</v>
      </c>
      <c r="N32" s="31" t="s">
        <v>36</v>
      </c>
      <c r="O32" s="33"/>
    </row>
    <row r="33" spans="5:15" x14ac:dyDescent="0.15">
      <c r="E33">
        <v>14</v>
      </c>
      <c r="G33">
        <v>11</v>
      </c>
      <c r="K33" s="29" t="s">
        <v>43</v>
      </c>
      <c r="L33" s="29" t="s">
        <v>27</v>
      </c>
      <c r="M33" s="30">
        <v>28</v>
      </c>
      <c r="N33" s="31" t="s">
        <v>36</v>
      </c>
      <c r="O33" s="33"/>
    </row>
    <row r="34" spans="5:15" x14ac:dyDescent="0.15">
      <c r="E34">
        <v>15</v>
      </c>
      <c r="G34">
        <v>11</v>
      </c>
      <c r="K34" s="29" t="s">
        <v>43</v>
      </c>
      <c r="L34" s="29" t="s">
        <v>27</v>
      </c>
      <c r="M34" s="30">
        <v>380</v>
      </c>
      <c r="N34" s="31" t="s">
        <v>36</v>
      </c>
      <c r="O34" s="33"/>
    </row>
    <row r="35" spans="5:15" ht="27" x14ac:dyDescent="0.15">
      <c r="E35">
        <v>16</v>
      </c>
      <c r="G35">
        <v>11</v>
      </c>
      <c r="K35" s="29" t="s">
        <v>46</v>
      </c>
      <c r="L35" s="29" t="s">
        <v>47</v>
      </c>
      <c r="M35" s="30">
        <v>6</v>
      </c>
      <c r="N35" s="31" t="s">
        <v>36</v>
      </c>
      <c r="O35" s="33"/>
    </row>
    <row r="36" spans="5:15" ht="27" x14ac:dyDescent="0.15">
      <c r="E36">
        <v>17</v>
      </c>
      <c r="G36">
        <v>11</v>
      </c>
      <c r="K36" s="29" t="s">
        <v>46</v>
      </c>
      <c r="L36" s="29" t="s">
        <v>48</v>
      </c>
      <c r="M36" s="30">
        <v>12</v>
      </c>
      <c r="N36" s="31" t="s">
        <v>36</v>
      </c>
      <c r="O36" s="33"/>
    </row>
    <row r="37" spans="5:15" ht="27" x14ac:dyDescent="0.15">
      <c r="E37">
        <v>18</v>
      </c>
      <c r="G37">
        <v>11</v>
      </c>
      <c r="K37" s="29" t="s">
        <v>46</v>
      </c>
      <c r="L37" s="29" t="s">
        <v>49</v>
      </c>
      <c r="M37" s="30">
        <v>110</v>
      </c>
      <c r="N37" s="31" t="s">
        <v>36</v>
      </c>
      <c r="O37" s="33"/>
    </row>
    <row r="38" spans="5:15" ht="27" x14ac:dyDescent="0.15">
      <c r="E38">
        <v>19</v>
      </c>
      <c r="G38">
        <v>11</v>
      </c>
      <c r="K38" s="29" t="s">
        <v>46</v>
      </c>
      <c r="L38" s="29" t="s">
        <v>48</v>
      </c>
      <c r="M38" s="30">
        <v>15</v>
      </c>
      <c r="N38" s="31" t="s">
        <v>36</v>
      </c>
      <c r="O38" s="33"/>
    </row>
    <row r="39" spans="5:15" x14ac:dyDescent="0.15">
      <c r="E39">
        <v>20</v>
      </c>
      <c r="G39">
        <v>11</v>
      </c>
      <c r="K39" s="29" t="s">
        <v>50</v>
      </c>
      <c r="L39" s="29" t="s">
        <v>51</v>
      </c>
      <c r="M39" s="30">
        <v>600</v>
      </c>
      <c r="N39" s="31" t="s">
        <v>36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27</v>
      </c>
      <c r="M40" s="30">
        <v>320</v>
      </c>
      <c r="N40" s="31" t="s">
        <v>36</v>
      </c>
      <c r="O40" s="33"/>
    </row>
    <row r="41" spans="5:15" x14ac:dyDescent="0.15">
      <c r="E41">
        <v>22</v>
      </c>
      <c r="G41">
        <v>11</v>
      </c>
      <c r="K41" s="29" t="s">
        <v>53</v>
      </c>
      <c r="L41" s="29" t="s">
        <v>27</v>
      </c>
      <c r="M41" s="30">
        <v>320</v>
      </c>
      <c r="N41" s="31" t="s">
        <v>36</v>
      </c>
      <c r="O41" s="33"/>
    </row>
    <row r="42" spans="5:15" x14ac:dyDescent="0.15">
      <c r="E42">
        <v>23</v>
      </c>
      <c r="G42">
        <v>9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55</v>
      </c>
      <c r="L43" s="29" t="s">
        <v>27</v>
      </c>
      <c r="M43" s="30">
        <v>1</v>
      </c>
      <c r="N43" s="31" t="s">
        <v>29</v>
      </c>
      <c r="O43" s="32">
        <f>+O44+O45+O46+O47+O48+O49+O50+O51+O52+O53</f>
        <v>0</v>
      </c>
    </row>
    <row r="44" spans="5:15" x14ac:dyDescent="0.15">
      <c r="E44">
        <v>25</v>
      </c>
      <c r="G44">
        <v>11</v>
      </c>
      <c r="K44" s="29" t="s">
        <v>56</v>
      </c>
      <c r="L44" s="29" t="s">
        <v>27</v>
      </c>
      <c r="M44" s="30">
        <v>1.9</v>
      </c>
      <c r="N44" s="31" t="s">
        <v>36</v>
      </c>
      <c r="O44" s="33"/>
    </row>
    <row r="45" spans="5:15" x14ac:dyDescent="0.15">
      <c r="E45">
        <v>26</v>
      </c>
      <c r="G45">
        <v>11</v>
      </c>
      <c r="K45" s="29" t="s">
        <v>56</v>
      </c>
      <c r="L45" s="29" t="s">
        <v>27</v>
      </c>
      <c r="M45" s="30">
        <v>8.6</v>
      </c>
      <c r="N45" s="31" t="s">
        <v>36</v>
      </c>
      <c r="O45" s="33"/>
    </row>
    <row r="46" spans="5:15" x14ac:dyDescent="0.15">
      <c r="E46">
        <v>27</v>
      </c>
      <c r="G46">
        <v>11</v>
      </c>
      <c r="K46" s="29" t="s">
        <v>56</v>
      </c>
      <c r="L46" s="29" t="s">
        <v>27</v>
      </c>
      <c r="M46" s="30">
        <v>0.5</v>
      </c>
      <c r="N46" s="31" t="s">
        <v>36</v>
      </c>
      <c r="O46" s="33"/>
    </row>
    <row r="47" spans="5:15" x14ac:dyDescent="0.15">
      <c r="E47">
        <v>28</v>
      </c>
      <c r="G47">
        <v>11</v>
      </c>
      <c r="K47" s="29" t="s">
        <v>57</v>
      </c>
      <c r="L47" s="29" t="s">
        <v>27</v>
      </c>
      <c r="M47" s="30">
        <v>24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57</v>
      </c>
      <c r="L48" s="29" t="s">
        <v>27</v>
      </c>
      <c r="M48" s="30">
        <v>0.7</v>
      </c>
      <c r="N48" s="31" t="s">
        <v>41</v>
      </c>
      <c r="O48" s="33"/>
    </row>
    <row r="49" spans="5:15" x14ac:dyDescent="0.15">
      <c r="E49">
        <v>30</v>
      </c>
      <c r="G49">
        <v>11</v>
      </c>
      <c r="K49" s="29" t="s">
        <v>57</v>
      </c>
      <c r="L49" s="29" t="s">
        <v>27</v>
      </c>
      <c r="M49" s="30">
        <v>1</v>
      </c>
      <c r="N49" s="31" t="s">
        <v>41</v>
      </c>
      <c r="O49" s="33"/>
    </row>
    <row r="50" spans="5:15" x14ac:dyDescent="0.15">
      <c r="E50">
        <v>31</v>
      </c>
      <c r="G50">
        <v>11</v>
      </c>
      <c r="K50" s="29" t="s">
        <v>58</v>
      </c>
      <c r="L50" s="29" t="s">
        <v>59</v>
      </c>
      <c r="M50" s="30">
        <v>9.1999999999999998E-2</v>
      </c>
      <c r="N50" s="31" t="s">
        <v>60</v>
      </c>
      <c r="O50" s="33"/>
    </row>
    <row r="51" spans="5:15" x14ac:dyDescent="0.15">
      <c r="E51">
        <v>32</v>
      </c>
      <c r="G51">
        <v>11</v>
      </c>
      <c r="K51" s="29" t="s">
        <v>58</v>
      </c>
      <c r="L51" s="29" t="s">
        <v>61</v>
      </c>
      <c r="M51" s="30">
        <v>0.05</v>
      </c>
      <c r="N51" s="31" t="s">
        <v>60</v>
      </c>
      <c r="O51" s="33"/>
    </row>
    <row r="52" spans="5:15" x14ac:dyDescent="0.15">
      <c r="E52">
        <v>33</v>
      </c>
      <c r="G52">
        <v>11</v>
      </c>
      <c r="K52" s="29" t="s">
        <v>58</v>
      </c>
      <c r="L52" s="29" t="s">
        <v>62</v>
      </c>
      <c r="M52" s="30">
        <v>1.6E-2</v>
      </c>
      <c r="N52" s="31" t="s">
        <v>60</v>
      </c>
      <c r="O52" s="33"/>
    </row>
    <row r="53" spans="5:15" x14ac:dyDescent="0.15">
      <c r="E53">
        <v>34</v>
      </c>
      <c r="G53">
        <v>11</v>
      </c>
      <c r="K53" s="29" t="s">
        <v>63</v>
      </c>
      <c r="L53" s="29" t="s">
        <v>64</v>
      </c>
      <c r="M53" s="30">
        <v>5.3</v>
      </c>
      <c r="N53" s="31" t="s">
        <v>41</v>
      </c>
      <c r="O53" s="33"/>
    </row>
    <row r="54" spans="5:15" x14ac:dyDescent="0.15">
      <c r="E54">
        <v>35</v>
      </c>
      <c r="G54">
        <v>9</v>
      </c>
      <c r="K54" s="29" t="s">
        <v>65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10</v>
      </c>
      <c r="K55" s="29" t="s">
        <v>66</v>
      </c>
      <c r="L55" s="29" t="s">
        <v>27</v>
      </c>
      <c r="M55" s="30">
        <v>1</v>
      </c>
      <c r="N55" s="31" t="s">
        <v>29</v>
      </c>
      <c r="O55" s="32">
        <f>+O56+O57</f>
        <v>0</v>
      </c>
    </row>
    <row r="56" spans="5:15" ht="27" x14ac:dyDescent="0.15">
      <c r="E56">
        <v>37</v>
      </c>
      <c r="G56">
        <v>11</v>
      </c>
      <c r="K56" s="29" t="s">
        <v>67</v>
      </c>
      <c r="L56" s="29" t="s">
        <v>68</v>
      </c>
      <c r="M56" s="30">
        <v>13.9</v>
      </c>
      <c r="N56" s="31" t="s">
        <v>60</v>
      </c>
      <c r="O56" s="33"/>
    </row>
    <row r="57" spans="5:15" x14ac:dyDescent="0.15">
      <c r="E57">
        <v>38</v>
      </c>
      <c r="G57">
        <v>11</v>
      </c>
      <c r="K57" s="29" t="s">
        <v>69</v>
      </c>
      <c r="L57" s="29" t="s">
        <v>27</v>
      </c>
      <c r="M57" s="30">
        <v>4</v>
      </c>
      <c r="N57" s="31" t="s">
        <v>70</v>
      </c>
      <c r="O57" s="33"/>
    </row>
    <row r="58" spans="5:15" x14ac:dyDescent="0.15">
      <c r="E58">
        <v>39</v>
      </c>
      <c r="G58">
        <v>9</v>
      </c>
      <c r="K58" s="29" t="s">
        <v>71</v>
      </c>
      <c r="L58" s="29" t="s">
        <v>27</v>
      </c>
      <c r="M58" s="30">
        <v>1</v>
      </c>
      <c r="N58" s="31" t="s">
        <v>29</v>
      </c>
      <c r="O58" s="32">
        <f>+O59+O68+O71+O73+O75+O84+O87+O89</f>
        <v>0</v>
      </c>
    </row>
    <row r="59" spans="5:15" x14ac:dyDescent="0.15">
      <c r="E59">
        <v>40</v>
      </c>
      <c r="G59">
        <v>10</v>
      </c>
      <c r="K59" s="29" t="s">
        <v>72</v>
      </c>
      <c r="L59" s="29" t="s">
        <v>27</v>
      </c>
      <c r="M59" s="30">
        <v>1</v>
      </c>
      <c r="N59" s="31" t="s">
        <v>29</v>
      </c>
      <c r="O59" s="32">
        <f>+O60+O61+O62+O63+O64+O65+O66+O67</f>
        <v>0</v>
      </c>
    </row>
    <row r="60" spans="5:15" x14ac:dyDescent="0.15">
      <c r="E60">
        <v>41</v>
      </c>
      <c r="G60">
        <v>11</v>
      </c>
      <c r="K60" s="29" t="s">
        <v>56</v>
      </c>
      <c r="L60" s="29" t="s">
        <v>27</v>
      </c>
      <c r="M60" s="30">
        <v>0.9</v>
      </c>
      <c r="N60" s="31" t="s">
        <v>36</v>
      </c>
      <c r="O60" s="33"/>
    </row>
    <row r="61" spans="5:15" x14ac:dyDescent="0.15">
      <c r="E61">
        <v>42</v>
      </c>
      <c r="G61">
        <v>11</v>
      </c>
      <c r="K61" s="29" t="s">
        <v>57</v>
      </c>
      <c r="L61" s="29" t="s">
        <v>27</v>
      </c>
      <c r="M61" s="30">
        <v>2.4</v>
      </c>
      <c r="N61" s="31" t="s">
        <v>41</v>
      </c>
      <c r="O61" s="33"/>
    </row>
    <row r="62" spans="5:15" x14ac:dyDescent="0.15">
      <c r="E62">
        <v>43</v>
      </c>
      <c r="G62">
        <v>11</v>
      </c>
      <c r="K62" s="29" t="s">
        <v>56</v>
      </c>
      <c r="L62" s="29" t="s">
        <v>27</v>
      </c>
      <c r="M62" s="30">
        <v>2</v>
      </c>
      <c r="N62" s="31" t="s">
        <v>36</v>
      </c>
      <c r="O62" s="33"/>
    </row>
    <row r="63" spans="5:15" x14ac:dyDescent="0.15">
      <c r="E63">
        <v>44</v>
      </c>
      <c r="G63">
        <v>11</v>
      </c>
      <c r="K63" s="29" t="s">
        <v>57</v>
      </c>
      <c r="L63" s="29" t="s">
        <v>27</v>
      </c>
      <c r="M63" s="30">
        <v>5.5</v>
      </c>
      <c r="N63" s="31" t="s">
        <v>41</v>
      </c>
      <c r="O63" s="33"/>
    </row>
    <row r="64" spans="5:15" x14ac:dyDescent="0.15">
      <c r="E64">
        <v>45</v>
      </c>
      <c r="G64">
        <v>11</v>
      </c>
      <c r="K64" s="29" t="s">
        <v>73</v>
      </c>
      <c r="L64" s="29" t="s">
        <v>74</v>
      </c>
      <c r="M64" s="30">
        <v>28</v>
      </c>
      <c r="N64" s="31" t="s">
        <v>41</v>
      </c>
      <c r="O64" s="33"/>
    </row>
    <row r="65" spans="5:15" x14ac:dyDescent="0.15">
      <c r="E65">
        <v>46</v>
      </c>
      <c r="G65">
        <v>11</v>
      </c>
      <c r="K65" s="29" t="s">
        <v>75</v>
      </c>
      <c r="L65" s="29" t="s">
        <v>27</v>
      </c>
      <c r="M65" s="30">
        <v>15</v>
      </c>
      <c r="N65" s="31" t="s">
        <v>36</v>
      </c>
      <c r="O65" s="33"/>
    </row>
    <row r="66" spans="5:15" x14ac:dyDescent="0.15">
      <c r="E66">
        <v>47</v>
      </c>
      <c r="G66">
        <v>11</v>
      </c>
      <c r="K66" s="29" t="s">
        <v>56</v>
      </c>
      <c r="L66" s="29" t="s">
        <v>27</v>
      </c>
      <c r="M66" s="30">
        <v>2.2000000000000002</v>
      </c>
      <c r="N66" s="31" t="s">
        <v>36</v>
      </c>
      <c r="O66" s="33"/>
    </row>
    <row r="67" spans="5:15" x14ac:dyDescent="0.15">
      <c r="E67">
        <v>48</v>
      </c>
      <c r="G67">
        <v>11</v>
      </c>
      <c r="K67" s="29" t="s">
        <v>57</v>
      </c>
      <c r="L67" s="29" t="s">
        <v>27</v>
      </c>
      <c r="M67" s="30">
        <v>2.4</v>
      </c>
      <c r="N67" s="31" t="s">
        <v>41</v>
      </c>
      <c r="O67" s="33"/>
    </row>
    <row r="68" spans="5:15" x14ac:dyDescent="0.15">
      <c r="E68">
        <v>49</v>
      </c>
      <c r="G68">
        <v>10</v>
      </c>
      <c r="K68" s="29" t="s">
        <v>76</v>
      </c>
      <c r="L68" s="29" t="s">
        <v>27</v>
      </c>
      <c r="M68" s="30">
        <v>1</v>
      </c>
      <c r="N68" s="31" t="s">
        <v>29</v>
      </c>
      <c r="O68" s="32">
        <f>+O69+O70</f>
        <v>0</v>
      </c>
    </row>
    <row r="69" spans="5:15" x14ac:dyDescent="0.15">
      <c r="E69">
        <v>50</v>
      </c>
      <c r="G69">
        <v>11</v>
      </c>
      <c r="K69" s="29" t="s">
        <v>56</v>
      </c>
      <c r="L69" s="29" t="s">
        <v>27</v>
      </c>
      <c r="M69" s="30">
        <v>4.4000000000000004</v>
      </c>
      <c r="N69" s="31" t="s">
        <v>36</v>
      </c>
      <c r="O69" s="33"/>
    </row>
    <row r="70" spans="5:15" x14ac:dyDescent="0.15">
      <c r="E70">
        <v>51</v>
      </c>
      <c r="G70">
        <v>11</v>
      </c>
      <c r="K70" s="29" t="s">
        <v>57</v>
      </c>
      <c r="L70" s="29" t="s">
        <v>27</v>
      </c>
      <c r="M70" s="30">
        <v>29</v>
      </c>
      <c r="N70" s="31" t="s">
        <v>41</v>
      </c>
      <c r="O70" s="33"/>
    </row>
    <row r="71" spans="5:15" x14ac:dyDescent="0.15">
      <c r="E71">
        <v>52</v>
      </c>
      <c r="G71">
        <v>10</v>
      </c>
      <c r="K71" s="29" t="s">
        <v>77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G72">
        <v>11</v>
      </c>
      <c r="K72" s="29" t="s">
        <v>78</v>
      </c>
      <c r="L72" s="29" t="s">
        <v>27</v>
      </c>
      <c r="M72" s="30">
        <v>8</v>
      </c>
      <c r="N72" s="31" t="s">
        <v>41</v>
      </c>
      <c r="O72" s="33"/>
    </row>
    <row r="73" spans="5:15" x14ac:dyDescent="0.15">
      <c r="E73">
        <v>54</v>
      </c>
      <c r="G73">
        <v>10</v>
      </c>
      <c r="K73" s="29" t="s">
        <v>79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11</v>
      </c>
      <c r="K74" s="29" t="s">
        <v>56</v>
      </c>
      <c r="L74" s="29" t="s">
        <v>27</v>
      </c>
      <c r="M74" s="30">
        <v>3.3</v>
      </c>
      <c r="N74" s="31" t="s">
        <v>36</v>
      </c>
      <c r="O74" s="33"/>
    </row>
    <row r="75" spans="5:15" x14ac:dyDescent="0.15">
      <c r="E75">
        <v>56</v>
      </c>
      <c r="G75">
        <v>10</v>
      </c>
      <c r="K75" s="29" t="s">
        <v>80</v>
      </c>
      <c r="L75" s="29" t="s">
        <v>27</v>
      </c>
      <c r="M75" s="30">
        <v>1</v>
      </c>
      <c r="N75" s="31" t="s">
        <v>29</v>
      </c>
      <c r="O75" s="32">
        <f>+O76+O77+O78+O79+O80+O81+O82+O83</f>
        <v>0</v>
      </c>
    </row>
    <row r="76" spans="5:15" x14ac:dyDescent="0.15">
      <c r="E76">
        <v>57</v>
      </c>
      <c r="G76">
        <v>11</v>
      </c>
      <c r="K76" s="29" t="s">
        <v>81</v>
      </c>
      <c r="L76" s="29" t="s">
        <v>82</v>
      </c>
      <c r="M76" s="30">
        <v>15.2</v>
      </c>
      <c r="N76" s="31" t="s">
        <v>83</v>
      </c>
      <c r="O76" s="33"/>
    </row>
    <row r="77" spans="5:15" x14ac:dyDescent="0.15">
      <c r="E77">
        <v>58</v>
      </c>
      <c r="G77">
        <v>11</v>
      </c>
      <c r="K77" s="29" t="s">
        <v>56</v>
      </c>
      <c r="L77" s="29" t="s">
        <v>27</v>
      </c>
      <c r="M77" s="30">
        <v>1</v>
      </c>
      <c r="N77" s="31" t="s">
        <v>36</v>
      </c>
      <c r="O77" s="33"/>
    </row>
    <row r="78" spans="5:15" x14ac:dyDescent="0.15">
      <c r="E78">
        <v>59</v>
      </c>
      <c r="G78">
        <v>11</v>
      </c>
      <c r="K78" s="29" t="s">
        <v>57</v>
      </c>
      <c r="L78" s="29" t="s">
        <v>27</v>
      </c>
      <c r="M78" s="30">
        <v>3.1</v>
      </c>
      <c r="N78" s="31" t="s">
        <v>41</v>
      </c>
      <c r="O78" s="33"/>
    </row>
    <row r="79" spans="5:15" x14ac:dyDescent="0.15">
      <c r="E79">
        <v>60</v>
      </c>
      <c r="G79">
        <v>11</v>
      </c>
      <c r="K79" s="29" t="s">
        <v>56</v>
      </c>
      <c r="L79" s="29" t="s">
        <v>27</v>
      </c>
      <c r="M79" s="30">
        <v>3</v>
      </c>
      <c r="N79" s="31" t="s">
        <v>36</v>
      </c>
      <c r="O79" s="33"/>
    </row>
    <row r="80" spans="5:15" x14ac:dyDescent="0.15">
      <c r="E80">
        <v>61</v>
      </c>
      <c r="G80">
        <v>11</v>
      </c>
      <c r="K80" s="29" t="s">
        <v>57</v>
      </c>
      <c r="L80" s="29" t="s">
        <v>27</v>
      </c>
      <c r="M80" s="30">
        <v>10</v>
      </c>
      <c r="N80" s="31" t="s">
        <v>41</v>
      </c>
      <c r="O80" s="33"/>
    </row>
    <row r="81" spans="5:15" x14ac:dyDescent="0.15">
      <c r="E81">
        <v>62</v>
      </c>
      <c r="G81">
        <v>11</v>
      </c>
      <c r="K81" s="29" t="s">
        <v>84</v>
      </c>
      <c r="L81" s="29" t="s">
        <v>27</v>
      </c>
      <c r="M81" s="30">
        <v>127</v>
      </c>
      <c r="N81" s="31" t="s">
        <v>41</v>
      </c>
      <c r="O81" s="33"/>
    </row>
    <row r="82" spans="5:15" x14ac:dyDescent="0.15">
      <c r="E82">
        <v>63</v>
      </c>
      <c r="G82">
        <v>11</v>
      </c>
      <c r="K82" s="29" t="s">
        <v>85</v>
      </c>
      <c r="L82" s="29" t="s">
        <v>86</v>
      </c>
      <c r="M82" s="30">
        <v>9</v>
      </c>
      <c r="N82" s="31" t="s">
        <v>36</v>
      </c>
      <c r="O82" s="33"/>
    </row>
    <row r="83" spans="5:15" x14ac:dyDescent="0.15">
      <c r="E83">
        <v>64</v>
      </c>
      <c r="G83">
        <v>11</v>
      </c>
      <c r="K83" s="29" t="s">
        <v>87</v>
      </c>
      <c r="L83" s="29" t="s">
        <v>88</v>
      </c>
      <c r="M83" s="30">
        <v>135</v>
      </c>
      <c r="N83" s="31" t="s">
        <v>41</v>
      </c>
      <c r="O83" s="33"/>
    </row>
    <row r="84" spans="5:15" x14ac:dyDescent="0.15">
      <c r="E84">
        <v>65</v>
      </c>
      <c r="G84">
        <v>10</v>
      </c>
      <c r="K84" s="29" t="s">
        <v>76</v>
      </c>
      <c r="L84" s="29" t="s">
        <v>27</v>
      </c>
      <c r="M84" s="30">
        <v>1</v>
      </c>
      <c r="N84" s="31" t="s">
        <v>29</v>
      </c>
      <c r="O84" s="32">
        <f>+O85+O86</f>
        <v>0</v>
      </c>
    </row>
    <row r="85" spans="5:15" x14ac:dyDescent="0.15">
      <c r="E85">
        <v>66</v>
      </c>
      <c r="G85">
        <v>11</v>
      </c>
      <c r="K85" s="29" t="s">
        <v>56</v>
      </c>
      <c r="L85" s="29" t="s">
        <v>27</v>
      </c>
      <c r="M85" s="30">
        <v>5.3</v>
      </c>
      <c r="N85" s="31" t="s">
        <v>36</v>
      </c>
      <c r="O85" s="33"/>
    </row>
    <row r="86" spans="5:15" x14ac:dyDescent="0.15">
      <c r="E86">
        <v>67</v>
      </c>
      <c r="G86">
        <v>11</v>
      </c>
      <c r="K86" s="29" t="s">
        <v>57</v>
      </c>
      <c r="L86" s="29" t="s">
        <v>27</v>
      </c>
      <c r="M86" s="30">
        <v>36</v>
      </c>
      <c r="N86" s="31" t="s">
        <v>41</v>
      </c>
      <c r="O86" s="33"/>
    </row>
    <row r="87" spans="5:15" x14ac:dyDescent="0.15">
      <c r="E87">
        <v>68</v>
      </c>
      <c r="G87">
        <v>10</v>
      </c>
      <c r="K87" s="29" t="s">
        <v>77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5" x14ac:dyDescent="0.15">
      <c r="E88">
        <v>69</v>
      </c>
      <c r="G88">
        <v>11</v>
      </c>
      <c r="K88" s="29" t="s">
        <v>78</v>
      </c>
      <c r="L88" s="29" t="s">
        <v>27</v>
      </c>
      <c r="M88" s="30">
        <v>13</v>
      </c>
      <c r="N88" s="31" t="s">
        <v>41</v>
      </c>
      <c r="O88" s="33"/>
    </row>
    <row r="89" spans="5:15" x14ac:dyDescent="0.15">
      <c r="E89">
        <v>70</v>
      </c>
      <c r="G89">
        <v>10</v>
      </c>
      <c r="K89" s="29" t="s">
        <v>89</v>
      </c>
      <c r="L89" s="29" t="s">
        <v>27</v>
      </c>
      <c r="M89" s="30">
        <v>1</v>
      </c>
      <c r="N89" s="31" t="s">
        <v>29</v>
      </c>
      <c r="O89" s="32">
        <f>+O90+O91+O92+O93+O94+O95+O96+O97</f>
        <v>0</v>
      </c>
    </row>
    <row r="90" spans="5:15" x14ac:dyDescent="0.15">
      <c r="E90">
        <v>71</v>
      </c>
      <c r="G90">
        <v>11</v>
      </c>
      <c r="K90" s="29" t="s">
        <v>90</v>
      </c>
      <c r="L90" s="29" t="s">
        <v>91</v>
      </c>
      <c r="M90" s="30">
        <v>26</v>
      </c>
      <c r="N90" s="31" t="s">
        <v>92</v>
      </c>
      <c r="O90" s="33"/>
    </row>
    <row r="91" spans="5:15" x14ac:dyDescent="0.15">
      <c r="E91">
        <v>72</v>
      </c>
      <c r="G91">
        <v>11</v>
      </c>
      <c r="K91" s="29" t="s">
        <v>93</v>
      </c>
      <c r="L91" s="29" t="s">
        <v>27</v>
      </c>
      <c r="M91" s="30">
        <v>26</v>
      </c>
      <c r="N91" s="31" t="s">
        <v>92</v>
      </c>
      <c r="O91" s="33"/>
    </row>
    <row r="92" spans="5:15" x14ac:dyDescent="0.15">
      <c r="E92">
        <v>73</v>
      </c>
      <c r="G92">
        <v>11</v>
      </c>
      <c r="K92" s="29" t="s">
        <v>94</v>
      </c>
      <c r="L92" s="29" t="s">
        <v>27</v>
      </c>
      <c r="M92" s="30">
        <v>26</v>
      </c>
      <c r="N92" s="31" t="s">
        <v>92</v>
      </c>
      <c r="O92" s="33"/>
    </row>
    <row r="93" spans="5:15" x14ac:dyDescent="0.15">
      <c r="E93">
        <v>74</v>
      </c>
      <c r="G93">
        <v>11</v>
      </c>
      <c r="K93" s="29" t="s">
        <v>95</v>
      </c>
      <c r="L93" s="29" t="s">
        <v>27</v>
      </c>
      <c r="M93" s="30">
        <v>26</v>
      </c>
      <c r="N93" s="31" t="s">
        <v>92</v>
      </c>
      <c r="O93" s="33"/>
    </row>
    <row r="94" spans="5:15" x14ac:dyDescent="0.15">
      <c r="E94">
        <v>75</v>
      </c>
      <c r="G94">
        <v>11</v>
      </c>
      <c r="K94" s="29" t="s">
        <v>96</v>
      </c>
      <c r="L94" s="29" t="s">
        <v>27</v>
      </c>
      <c r="M94" s="30">
        <v>26</v>
      </c>
      <c r="N94" s="31" t="s">
        <v>92</v>
      </c>
      <c r="O94" s="33"/>
    </row>
    <row r="95" spans="5:15" x14ac:dyDescent="0.15">
      <c r="E95">
        <v>76</v>
      </c>
      <c r="G95">
        <v>11</v>
      </c>
      <c r="K95" s="29" t="s">
        <v>58</v>
      </c>
      <c r="L95" s="29" t="s">
        <v>97</v>
      </c>
      <c r="M95" s="30">
        <v>2.9000000000000001E-2</v>
      </c>
      <c r="N95" s="31" t="s">
        <v>60</v>
      </c>
      <c r="O95" s="33"/>
    </row>
    <row r="96" spans="5:15" x14ac:dyDescent="0.15">
      <c r="E96">
        <v>77</v>
      </c>
      <c r="G96">
        <v>11</v>
      </c>
      <c r="K96" s="29" t="s">
        <v>98</v>
      </c>
      <c r="L96" s="29" t="s">
        <v>99</v>
      </c>
      <c r="M96" s="30">
        <v>3.9</v>
      </c>
      <c r="N96" s="31" t="s">
        <v>36</v>
      </c>
      <c r="O96" s="33"/>
    </row>
    <row r="97" spans="5:15" x14ac:dyDescent="0.15">
      <c r="E97">
        <v>78</v>
      </c>
      <c r="G97">
        <v>11</v>
      </c>
      <c r="K97" s="29" t="s">
        <v>100</v>
      </c>
      <c r="L97" s="29" t="s">
        <v>101</v>
      </c>
      <c r="M97" s="30">
        <v>37</v>
      </c>
      <c r="N97" s="31" t="s">
        <v>41</v>
      </c>
      <c r="O97" s="33"/>
    </row>
    <row r="98" spans="5:15" x14ac:dyDescent="0.15">
      <c r="E98">
        <v>79</v>
      </c>
      <c r="G98">
        <v>9</v>
      </c>
      <c r="K98" s="29" t="s">
        <v>102</v>
      </c>
      <c r="L98" s="29" t="s">
        <v>27</v>
      </c>
      <c r="M98" s="30">
        <v>1</v>
      </c>
      <c r="N98" s="31" t="s">
        <v>29</v>
      </c>
      <c r="O98" s="32">
        <f>+O99</f>
        <v>0</v>
      </c>
    </row>
    <row r="99" spans="5:15" x14ac:dyDescent="0.15">
      <c r="E99">
        <v>80</v>
      </c>
      <c r="G99">
        <v>10</v>
      </c>
      <c r="K99" s="29" t="s">
        <v>103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5" x14ac:dyDescent="0.15">
      <c r="E100">
        <v>81</v>
      </c>
      <c r="G100">
        <v>11</v>
      </c>
      <c r="K100" s="29" t="s">
        <v>104</v>
      </c>
      <c r="L100" s="29" t="s">
        <v>105</v>
      </c>
      <c r="M100" s="30">
        <v>191</v>
      </c>
      <c r="N100" s="31" t="s">
        <v>41</v>
      </c>
      <c r="O100" s="33"/>
    </row>
    <row r="101" spans="5:15" x14ac:dyDescent="0.15">
      <c r="E101">
        <v>82</v>
      </c>
      <c r="G101">
        <v>9</v>
      </c>
      <c r="K101" s="29" t="s">
        <v>106</v>
      </c>
      <c r="L101" s="29" t="s">
        <v>27</v>
      </c>
      <c r="M101" s="30">
        <v>1</v>
      </c>
      <c r="N101" s="31" t="s">
        <v>29</v>
      </c>
      <c r="O101" s="32">
        <f>+O102</f>
        <v>0</v>
      </c>
    </row>
    <row r="102" spans="5:15" x14ac:dyDescent="0.15">
      <c r="E102">
        <v>83</v>
      </c>
      <c r="G102">
        <v>10</v>
      </c>
      <c r="K102" s="29" t="s">
        <v>107</v>
      </c>
      <c r="L102" s="29" t="s">
        <v>27</v>
      </c>
      <c r="M102" s="30">
        <v>1</v>
      </c>
      <c r="N102" s="31" t="s">
        <v>29</v>
      </c>
      <c r="O102" s="32">
        <f>+O103+O104+O105+O106+O107+O108</f>
        <v>0</v>
      </c>
    </row>
    <row r="103" spans="5:15" x14ac:dyDescent="0.15">
      <c r="E103">
        <v>84</v>
      </c>
      <c r="G103">
        <v>11</v>
      </c>
      <c r="K103" s="29" t="s">
        <v>108</v>
      </c>
      <c r="L103" s="29" t="s">
        <v>109</v>
      </c>
      <c r="M103" s="30">
        <v>8.1999999999999993</v>
      </c>
      <c r="N103" s="31" t="s">
        <v>36</v>
      </c>
      <c r="O103" s="33"/>
    </row>
    <row r="104" spans="5:15" x14ac:dyDescent="0.15">
      <c r="E104">
        <v>85</v>
      </c>
      <c r="G104">
        <v>11</v>
      </c>
      <c r="K104" s="29" t="s">
        <v>108</v>
      </c>
      <c r="L104" s="29" t="s">
        <v>109</v>
      </c>
      <c r="M104" s="30">
        <v>4</v>
      </c>
      <c r="N104" s="31" t="s">
        <v>36</v>
      </c>
      <c r="O104" s="33"/>
    </row>
    <row r="105" spans="5:15" x14ac:dyDescent="0.15">
      <c r="E105">
        <v>86</v>
      </c>
      <c r="G105">
        <v>11</v>
      </c>
      <c r="K105" s="29" t="s">
        <v>110</v>
      </c>
      <c r="L105" s="29" t="s">
        <v>111</v>
      </c>
      <c r="M105" s="30">
        <v>8.1999999999999993</v>
      </c>
      <c r="N105" s="31" t="s">
        <v>36</v>
      </c>
      <c r="O105" s="33"/>
    </row>
    <row r="106" spans="5:15" x14ac:dyDescent="0.15">
      <c r="E106">
        <v>87</v>
      </c>
      <c r="G106">
        <v>11</v>
      </c>
      <c r="K106" s="29" t="s">
        <v>112</v>
      </c>
      <c r="L106" s="29" t="s">
        <v>111</v>
      </c>
      <c r="M106" s="30">
        <v>8.1999999999999993</v>
      </c>
      <c r="N106" s="31" t="s">
        <v>36</v>
      </c>
      <c r="O106" s="33"/>
    </row>
    <row r="107" spans="5:15" x14ac:dyDescent="0.15">
      <c r="E107">
        <v>88</v>
      </c>
      <c r="G107">
        <v>11</v>
      </c>
      <c r="K107" s="29" t="s">
        <v>110</v>
      </c>
      <c r="L107" s="29" t="s">
        <v>113</v>
      </c>
      <c r="M107" s="30">
        <v>4</v>
      </c>
      <c r="N107" s="31" t="s">
        <v>36</v>
      </c>
      <c r="O107" s="33"/>
    </row>
    <row r="108" spans="5:15" x14ac:dyDescent="0.15">
      <c r="E108">
        <v>89</v>
      </c>
      <c r="G108">
        <v>11</v>
      </c>
      <c r="K108" s="29" t="s">
        <v>112</v>
      </c>
      <c r="L108" s="29" t="s">
        <v>113</v>
      </c>
      <c r="M108" s="30">
        <v>4</v>
      </c>
      <c r="N108" s="31" t="s">
        <v>36</v>
      </c>
      <c r="O108" s="33"/>
    </row>
    <row r="109" spans="5:15" x14ac:dyDescent="0.15">
      <c r="E109">
        <v>90</v>
      </c>
      <c r="F109">
        <v>169</v>
      </c>
      <c r="G109">
        <v>4</v>
      </c>
      <c r="K109" s="29" t="s">
        <v>114</v>
      </c>
      <c r="L109" s="29" t="s">
        <v>27</v>
      </c>
      <c r="M109" s="30">
        <v>1</v>
      </c>
      <c r="N109" s="31" t="s">
        <v>29</v>
      </c>
      <c r="O109" s="32">
        <f>+O110</f>
        <v>0</v>
      </c>
    </row>
    <row r="110" spans="5:15" x14ac:dyDescent="0.15">
      <c r="E110">
        <v>91</v>
      </c>
      <c r="G110">
        <v>9</v>
      </c>
      <c r="K110" s="29" t="s">
        <v>115</v>
      </c>
      <c r="L110" s="29" t="s">
        <v>27</v>
      </c>
      <c r="M110" s="30">
        <v>1</v>
      </c>
      <c r="N110" s="31" t="s">
        <v>29</v>
      </c>
      <c r="O110" s="32">
        <f>+O111+O115+O118+O120+O133+O141+O149+O152</f>
        <v>0</v>
      </c>
    </row>
    <row r="111" spans="5:15" x14ac:dyDescent="0.15">
      <c r="E111">
        <v>92</v>
      </c>
      <c r="G111">
        <v>10</v>
      </c>
      <c r="K111" s="29" t="s">
        <v>116</v>
      </c>
      <c r="L111" s="29" t="s">
        <v>27</v>
      </c>
      <c r="M111" s="30">
        <v>1</v>
      </c>
      <c r="N111" s="31" t="s">
        <v>29</v>
      </c>
      <c r="O111" s="32">
        <f>+O112+O113+O114</f>
        <v>0</v>
      </c>
    </row>
    <row r="112" spans="5:15" x14ac:dyDescent="0.15">
      <c r="E112">
        <v>93</v>
      </c>
      <c r="G112">
        <v>11</v>
      </c>
      <c r="K112" s="29" t="s">
        <v>117</v>
      </c>
      <c r="L112" s="29" t="s">
        <v>27</v>
      </c>
      <c r="M112" s="30">
        <v>2800</v>
      </c>
      <c r="N112" s="31" t="s">
        <v>36</v>
      </c>
      <c r="O112" s="33"/>
    </row>
    <row r="113" spans="5:15" x14ac:dyDescent="0.15">
      <c r="E113">
        <v>94</v>
      </c>
      <c r="G113">
        <v>11</v>
      </c>
      <c r="K113" s="29" t="s">
        <v>50</v>
      </c>
      <c r="L113" s="29" t="s">
        <v>51</v>
      </c>
      <c r="M113" s="30">
        <v>2800</v>
      </c>
      <c r="N113" s="31" t="s">
        <v>36</v>
      </c>
      <c r="O113" s="33"/>
    </row>
    <row r="114" spans="5:15" x14ac:dyDescent="0.15">
      <c r="E114">
        <v>95</v>
      </c>
      <c r="G114">
        <v>11</v>
      </c>
      <c r="K114" s="29" t="s">
        <v>42</v>
      </c>
      <c r="L114" s="29" t="s">
        <v>27</v>
      </c>
      <c r="M114" s="30">
        <v>150</v>
      </c>
      <c r="N114" s="31" t="s">
        <v>41</v>
      </c>
      <c r="O114" s="33"/>
    </row>
    <row r="115" spans="5:15" x14ac:dyDescent="0.15">
      <c r="E115">
        <v>96</v>
      </c>
      <c r="G115">
        <v>10</v>
      </c>
      <c r="K115" s="29" t="s">
        <v>118</v>
      </c>
      <c r="L115" s="29" t="s">
        <v>27</v>
      </c>
      <c r="M115" s="30">
        <v>1</v>
      </c>
      <c r="N115" s="31" t="s">
        <v>29</v>
      </c>
      <c r="O115" s="32">
        <f>+O116+O117</f>
        <v>0</v>
      </c>
    </row>
    <row r="116" spans="5:15" x14ac:dyDescent="0.15">
      <c r="E116">
        <v>97</v>
      </c>
      <c r="G116">
        <v>11</v>
      </c>
      <c r="K116" s="29" t="s">
        <v>119</v>
      </c>
      <c r="L116" s="29" t="s">
        <v>120</v>
      </c>
      <c r="M116" s="30">
        <v>3</v>
      </c>
      <c r="N116" s="31" t="s">
        <v>83</v>
      </c>
      <c r="O116" s="33"/>
    </row>
    <row r="117" spans="5:15" x14ac:dyDescent="0.15">
      <c r="E117">
        <v>98</v>
      </c>
      <c r="G117">
        <v>11</v>
      </c>
      <c r="K117" s="29" t="s">
        <v>121</v>
      </c>
      <c r="L117" s="29" t="s">
        <v>122</v>
      </c>
      <c r="M117" s="30">
        <v>1320</v>
      </c>
      <c r="N117" s="31" t="s">
        <v>41</v>
      </c>
      <c r="O117" s="33"/>
    </row>
    <row r="118" spans="5:15" x14ac:dyDescent="0.15">
      <c r="E118">
        <v>99</v>
      </c>
      <c r="G118">
        <v>10</v>
      </c>
      <c r="K118" s="29" t="s">
        <v>123</v>
      </c>
      <c r="L118" s="29" t="s">
        <v>27</v>
      </c>
      <c r="M118" s="30">
        <v>1</v>
      </c>
      <c r="N118" s="31" t="s">
        <v>29</v>
      </c>
      <c r="O118" s="32">
        <f>+O119</f>
        <v>0</v>
      </c>
    </row>
    <row r="119" spans="5:15" x14ac:dyDescent="0.15">
      <c r="E119">
        <v>100</v>
      </c>
      <c r="G119">
        <v>11</v>
      </c>
      <c r="K119" s="29" t="s">
        <v>124</v>
      </c>
      <c r="L119" s="29" t="s">
        <v>125</v>
      </c>
      <c r="M119" s="30">
        <v>57</v>
      </c>
      <c r="N119" s="31" t="s">
        <v>83</v>
      </c>
      <c r="O119" s="33"/>
    </row>
    <row r="120" spans="5:15" x14ac:dyDescent="0.15">
      <c r="E120">
        <v>101</v>
      </c>
      <c r="G120">
        <v>10</v>
      </c>
      <c r="K120" s="29" t="s">
        <v>126</v>
      </c>
      <c r="L120" s="29" t="s">
        <v>27</v>
      </c>
      <c r="M120" s="30">
        <v>1</v>
      </c>
      <c r="N120" s="31" t="s">
        <v>29</v>
      </c>
      <c r="O120" s="32">
        <f>+O121+O122+O123+O124+O125+O126+O127+O128+O129+O130+O131+O132</f>
        <v>0</v>
      </c>
    </row>
    <row r="121" spans="5:15" x14ac:dyDescent="0.15">
      <c r="E121">
        <v>102</v>
      </c>
      <c r="G121">
        <v>11</v>
      </c>
      <c r="K121" s="29" t="s">
        <v>127</v>
      </c>
      <c r="L121" s="29" t="s">
        <v>128</v>
      </c>
      <c r="M121" s="30">
        <v>40</v>
      </c>
      <c r="N121" s="31" t="s">
        <v>129</v>
      </c>
      <c r="O121" s="33"/>
    </row>
    <row r="122" spans="5:15" x14ac:dyDescent="0.15">
      <c r="E122">
        <v>103</v>
      </c>
      <c r="G122">
        <v>11</v>
      </c>
      <c r="K122" s="29" t="s">
        <v>130</v>
      </c>
      <c r="L122" s="29" t="s">
        <v>131</v>
      </c>
      <c r="M122" s="30">
        <v>80</v>
      </c>
      <c r="N122" s="31" t="s">
        <v>41</v>
      </c>
      <c r="O122" s="33"/>
    </row>
    <row r="123" spans="5:15" x14ac:dyDescent="0.15">
      <c r="E123">
        <v>104</v>
      </c>
      <c r="G123">
        <v>11</v>
      </c>
      <c r="K123" s="29" t="s">
        <v>127</v>
      </c>
      <c r="L123" s="29" t="s">
        <v>132</v>
      </c>
      <c r="M123" s="30">
        <v>102</v>
      </c>
      <c r="N123" s="31" t="s">
        <v>129</v>
      </c>
      <c r="O123" s="33"/>
    </row>
    <row r="124" spans="5:15" x14ac:dyDescent="0.15">
      <c r="E124">
        <v>105</v>
      </c>
      <c r="G124">
        <v>11</v>
      </c>
      <c r="K124" s="29" t="s">
        <v>130</v>
      </c>
      <c r="L124" s="29" t="s">
        <v>131</v>
      </c>
      <c r="M124" s="30">
        <v>85</v>
      </c>
      <c r="N124" s="31" t="s">
        <v>41</v>
      </c>
      <c r="O124" s="33"/>
    </row>
    <row r="125" spans="5:15" x14ac:dyDescent="0.15">
      <c r="E125">
        <v>106</v>
      </c>
      <c r="G125">
        <v>11</v>
      </c>
      <c r="K125" s="29" t="s">
        <v>133</v>
      </c>
      <c r="L125" s="29" t="s">
        <v>27</v>
      </c>
      <c r="M125" s="30">
        <v>0.01</v>
      </c>
      <c r="N125" s="31" t="s">
        <v>60</v>
      </c>
      <c r="O125" s="33"/>
    </row>
    <row r="126" spans="5:15" x14ac:dyDescent="0.15">
      <c r="E126">
        <v>107</v>
      </c>
      <c r="G126">
        <v>11</v>
      </c>
      <c r="K126" s="29" t="s">
        <v>112</v>
      </c>
      <c r="L126" s="29" t="s">
        <v>134</v>
      </c>
      <c r="M126" s="30">
        <v>0.01</v>
      </c>
      <c r="N126" s="31" t="s">
        <v>60</v>
      </c>
      <c r="O126" s="33"/>
    </row>
    <row r="127" spans="5:15" x14ac:dyDescent="0.15">
      <c r="E127">
        <v>108</v>
      </c>
      <c r="G127">
        <v>11</v>
      </c>
      <c r="K127" s="29" t="s">
        <v>127</v>
      </c>
      <c r="L127" s="29" t="s">
        <v>135</v>
      </c>
      <c r="M127" s="30">
        <v>102</v>
      </c>
      <c r="N127" s="31" t="s">
        <v>129</v>
      </c>
      <c r="O127" s="33"/>
    </row>
    <row r="128" spans="5:15" x14ac:dyDescent="0.15">
      <c r="E128">
        <v>109</v>
      </c>
      <c r="G128">
        <v>11</v>
      </c>
      <c r="K128" s="29" t="s">
        <v>136</v>
      </c>
      <c r="L128" s="29" t="s">
        <v>27</v>
      </c>
      <c r="M128" s="30">
        <v>100</v>
      </c>
      <c r="N128" s="31" t="s">
        <v>36</v>
      </c>
      <c r="O128" s="33"/>
    </row>
    <row r="129" spans="5:15" x14ac:dyDescent="0.15">
      <c r="E129">
        <v>110</v>
      </c>
      <c r="G129">
        <v>11</v>
      </c>
      <c r="K129" s="29" t="s">
        <v>52</v>
      </c>
      <c r="L129" s="29" t="s">
        <v>27</v>
      </c>
      <c r="M129" s="30">
        <v>102</v>
      </c>
      <c r="N129" s="31" t="s">
        <v>36</v>
      </c>
      <c r="O129" s="33"/>
    </row>
    <row r="130" spans="5:15" x14ac:dyDescent="0.15">
      <c r="E130">
        <v>111</v>
      </c>
      <c r="G130">
        <v>11</v>
      </c>
      <c r="K130" s="29" t="s">
        <v>53</v>
      </c>
      <c r="L130" s="29" t="s">
        <v>27</v>
      </c>
      <c r="M130" s="30">
        <v>102</v>
      </c>
      <c r="N130" s="31" t="s">
        <v>36</v>
      </c>
      <c r="O130" s="33"/>
    </row>
    <row r="131" spans="5:15" x14ac:dyDescent="0.15">
      <c r="E131">
        <v>112</v>
      </c>
      <c r="G131">
        <v>11</v>
      </c>
      <c r="K131" s="29" t="s">
        <v>133</v>
      </c>
      <c r="L131" s="29" t="s">
        <v>27</v>
      </c>
      <c r="M131" s="30">
        <v>0.19</v>
      </c>
      <c r="N131" s="31" t="s">
        <v>60</v>
      </c>
      <c r="O131" s="33"/>
    </row>
    <row r="132" spans="5:15" x14ac:dyDescent="0.15">
      <c r="E132">
        <v>113</v>
      </c>
      <c r="G132">
        <v>11</v>
      </c>
      <c r="K132" s="29" t="s">
        <v>112</v>
      </c>
      <c r="L132" s="29" t="s">
        <v>134</v>
      </c>
      <c r="M132" s="30">
        <v>0.19</v>
      </c>
      <c r="N132" s="31" t="s">
        <v>60</v>
      </c>
      <c r="O132" s="33"/>
    </row>
    <row r="133" spans="5:15" x14ac:dyDescent="0.15">
      <c r="E133">
        <v>114</v>
      </c>
      <c r="G133">
        <v>10</v>
      </c>
      <c r="K133" s="29" t="s">
        <v>137</v>
      </c>
      <c r="L133" s="29" t="s">
        <v>27</v>
      </c>
      <c r="M133" s="30">
        <v>1</v>
      </c>
      <c r="N133" s="31" t="s">
        <v>29</v>
      </c>
      <c r="O133" s="32">
        <f>+O134+O135+O136+O137+O138+O139+O140</f>
        <v>0</v>
      </c>
    </row>
    <row r="134" spans="5:15" x14ac:dyDescent="0.15">
      <c r="E134">
        <v>115</v>
      </c>
      <c r="G134">
        <v>11</v>
      </c>
      <c r="K134" s="29" t="s">
        <v>138</v>
      </c>
      <c r="L134" s="29" t="s">
        <v>139</v>
      </c>
      <c r="M134" s="30">
        <v>64</v>
      </c>
      <c r="N134" s="31" t="s">
        <v>140</v>
      </c>
      <c r="O134" s="33"/>
    </row>
    <row r="135" spans="5:15" x14ac:dyDescent="0.15">
      <c r="E135">
        <v>116</v>
      </c>
      <c r="G135">
        <v>11</v>
      </c>
      <c r="K135" s="29" t="s">
        <v>138</v>
      </c>
      <c r="L135" s="29" t="s">
        <v>141</v>
      </c>
      <c r="M135" s="30">
        <v>4</v>
      </c>
      <c r="N135" s="31" t="s">
        <v>140</v>
      </c>
      <c r="O135" s="33"/>
    </row>
    <row r="136" spans="5:15" x14ac:dyDescent="0.15">
      <c r="E136">
        <v>117</v>
      </c>
      <c r="G136">
        <v>11</v>
      </c>
      <c r="K136" s="29" t="s">
        <v>142</v>
      </c>
      <c r="L136" s="29" t="s">
        <v>143</v>
      </c>
      <c r="M136" s="30">
        <v>65.7</v>
      </c>
      <c r="N136" s="31" t="s">
        <v>60</v>
      </c>
      <c r="O136" s="33"/>
    </row>
    <row r="137" spans="5:15" x14ac:dyDescent="0.15">
      <c r="E137">
        <v>118</v>
      </c>
      <c r="G137">
        <v>11</v>
      </c>
      <c r="K137" s="29" t="s">
        <v>144</v>
      </c>
      <c r="L137" s="29" t="s">
        <v>145</v>
      </c>
      <c r="M137" s="30">
        <v>3.04</v>
      </c>
      <c r="N137" s="31" t="s">
        <v>60</v>
      </c>
      <c r="O137" s="33"/>
    </row>
    <row r="138" spans="5:15" x14ac:dyDescent="0.15">
      <c r="E138">
        <v>119</v>
      </c>
      <c r="G138">
        <v>11</v>
      </c>
      <c r="K138" s="29" t="s">
        <v>146</v>
      </c>
      <c r="L138" s="29" t="s">
        <v>147</v>
      </c>
      <c r="M138" s="30">
        <v>1.06</v>
      </c>
      <c r="N138" s="31" t="s">
        <v>60</v>
      </c>
      <c r="O138" s="33"/>
    </row>
    <row r="139" spans="5:15" x14ac:dyDescent="0.15">
      <c r="E139">
        <v>120</v>
      </c>
      <c r="G139">
        <v>11</v>
      </c>
      <c r="K139" s="29" t="s">
        <v>148</v>
      </c>
      <c r="L139" s="29" t="s">
        <v>149</v>
      </c>
      <c r="M139" s="30">
        <v>68</v>
      </c>
      <c r="N139" s="31" t="s">
        <v>150</v>
      </c>
      <c r="O139" s="33"/>
    </row>
    <row r="140" spans="5:15" x14ac:dyDescent="0.15">
      <c r="E140">
        <v>121</v>
      </c>
      <c r="G140">
        <v>11</v>
      </c>
      <c r="K140" s="29" t="s">
        <v>151</v>
      </c>
      <c r="L140" s="29" t="s">
        <v>27</v>
      </c>
      <c r="M140" s="30">
        <v>68</v>
      </c>
      <c r="N140" s="31" t="s">
        <v>140</v>
      </c>
      <c r="O140" s="33"/>
    </row>
    <row r="141" spans="5:15" x14ac:dyDescent="0.15">
      <c r="E141">
        <v>122</v>
      </c>
      <c r="G141">
        <v>10</v>
      </c>
      <c r="K141" s="29" t="s">
        <v>152</v>
      </c>
      <c r="L141" s="29" t="s">
        <v>27</v>
      </c>
      <c r="M141" s="30">
        <v>1</v>
      </c>
      <c r="N141" s="31" t="s">
        <v>29</v>
      </c>
      <c r="O141" s="32">
        <f>+O142+O143+O144+O145+O146+O147+O148</f>
        <v>0</v>
      </c>
    </row>
    <row r="142" spans="5:15" x14ac:dyDescent="0.15">
      <c r="E142">
        <v>123</v>
      </c>
      <c r="G142">
        <v>11</v>
      </c>
      <c r="K142" s="29" t="s">
        <v>153</v>
      </c>
      <c r="L142" s="29" t="s">
        <v>154</v>
      </c>
      <c r="M142" s="30">
        <v>12</v>
      </c>
      <c r="N142" s="31" t="s">
        <v>70</v>
      </c>
      <c r="O142" s="33"/>
    </row>
    <row r="143" spans="5:15" x14ac:dyDescent="0.15">
      <c r="E143">
        <v>124</v>
      </c>
      <c r="G143">
        <v>11</v>
      </c>
      <c r="K143" s="29" t="s">
        <v>155</v>
      </c>
      <c r="L143" s="29" t="s">
        <v>156</v>
      </c>
      <c r="M143" s="30">
        <v>68</v>
      </c>
      <c r="N143" s="31" t="s">
        <v>140</v>
      </c>
      <c r="O143" s="33"/>
    </row>
    <row r="144" spans="5:15" x14ac:dyDescent="0.15">
      <c r="E144">
        <v>125</v>
      </c>
      <c r="G144">
        <v>11</v>
      </c>
      <c r="K144" s="29" t="s">
        <v>157</v>
      </c>
      <c r="L144" s="29" t="s">
        <v>158</v>
      </c>
      <c r="M144" s="30">
        <v>26248</v>
      </c>
      <c r="N144" s="31" t="s">
        <v>159</v>
      </c>
      <c r="O144" s="33"/>
    </row>
    <row r="145" spans="5:15" x14ac:dyDescent="0.15">
      <c r="E145">
        <v>126</v>
      </c>
      <c r="G145">
        <v>11</v>
      </c>
      <c r="K145" s="29" t="s">
        <v>160</v>
      </c>
      <c r="L145" s="29" t="s">
        <v>161</v>
      </c>
      <c r="M145" s="30">
        <v>1</v>
      </c>
      <c r="N145" s="31" t="s">
        <v>162</v>
      </c>
      <c r="O145" s="33"/>
    </row>
    <row r="146" spans="5:15" x14ac:dyDescent="0.15">
      <c r="E146">
        <v>127</v>
      </c>
      <c r="G146">
        <v>11</v>
      </c>
      <c r="K146" s="29" t="s">
        <v>163</v>
      </c>
      <c r="L146" s="29" t="s">
        <v>164</v>
      </c>
      <c r="M146" s="30">
        <v>93</v>
      </c>
      <c r="N146" s="31" t="s">
        <v>83</v>
      </c>
      <c r="O146" s="33"/>
    </row>
    <row r="147" spans="5:15" x14ac:dyDescent="0.15">
      <c r="E147">
        <v>128</v>
      </c>
      <c r="G147">
        <v>11</v>
      </c>
      <c r="K147" s="29" t="s">
        <v>165</v>
      </c>
      <c r="L147" s="29" t="s">
        <v>166</v>
      </c>
      <c r="M147" s="30">
        <v>2.6</v>
      </c>
      <c r="N147" s="31" t="s">
        <v>60</v>
      </c>
      <c r="O147" s="33"/>
    </row>
    <row r="148" spans="5:15" x14ac:dyDescent="0.15">
      <c r="E148">
        <v>129</v>
      </c>
      <c r="G148">
        <v>11</v>
      </c>
      <c r="K148" s="29" t="s">
        <v>167</v>
      </c>
      <c r="L148" s="29" t="s">
        <v>168</v>
      </c>
      <c r="M148" s="30">
        <v>2.6</v>
      </c>
      <c r="N148" s="31" t="s">
        <v>60</v>
      </c>
      <c r="O148" s="33"/>
    </row>
    <row r="149" spans="5:15" x14ac:dyDescent="0.15">
      <c r="E149">
        <v>130</v>
      </c>
      <c r="G149">
        <v>10</v>
      </c>
      <c r="K149" s="29" t="s">
        <v>169</v>
      </c>
      <c r="L149" s="29" t="s">
        <v>27</v>
      </c>
      <c r="M149" s="30">
        <v>1</v>
      </c>
      <c r="N149" s="31" t="s">
        <v>29</v>
      </c>
      <c r="O149" s="32">
        <f>+O150+O151</f>
        <v>0</v>
      </c>
    </row>
    <row r="150" spans="5:15" x14ac:dyDescent="0.15">
      <c r="E150">
        <v>131</v>
      </c>
      <c r="G150">
        <v>11</v>
      </c>
      <c r="K150" s="29" t="s">
        <v>170</v>
      </c>
      <c r="L150" s="29" t="s">
        <v>171</v>
      </c>
      <c r="M150" s="30">
        <v>21</v>
      </c>
      <c r="N150" s="31" t="s">
        <v>172</v>
      </c>
      <c r="O150" s="33"/>
    </row>
    <row r="151" spans="5:15" x14ac:dyDescent="0.15">
      <c r="E151">
        <v>132</v>
      </c>
      <c r="G151">
        <v>11</v>
      </c>
      <c r="K151" s="29" t="s">
        <v>170</v>
      </c>
      <c r="L151" s="29" t="s">
        <v>173</v>
      </c>
      <c r="M151" s="30">
        <v>38</v>
      </c>
      <c r="N151" s="31" t="s">
        <v>172</v>
      </c>
      <c r="O151" s="33"/>
    </row>
    <row r="152" spans="5:15" x14ac:dyDescent="0.15">
      <c r="E152">
        <v>133</v>
      </c>
      <c r="G152">
        <v>10</v>
      </c>
      <c r="K152" s="29" t="s">
        <v>174</v>
      </c>
      <c r="L152" s="29" t="s">
        <v>27</v>
      </c>
      <c r="M152" s="30">
        <v>1</v>
      </c>
      <c r="N152" s="31" t="s">
        <v>29</v>
      </c>
      <c r="O152" s="32">
        <f>+O153+O154</f>
        <v>0</v>
      </c>
    </row>
    <row r="153" spans="5:15" x14ac:dyDescent="0.15">
      <c r="E153">
        <v>134</v>
      </c>
      <c r="G153">
        <v>11</v>
      </c>
      <c r="K153" s="29" t="s">
        <v>175</v>
      </c>
      <c r="L153" s="29" t="s">
        <v>176</v>
      </c>
      <c r="M153" s="30">
        <v>1</v>
      </c>
      <c r="N153" s="31" t="s">
        <v>150</v>
      </c>
      <c r="O153" s="33"/>
    </row>
    <row r="154" spans="5:15" x14ac:dyDescent="0.15">
      <c r="E154">
        <v>135</v>
      </c>
      <c r="G154">
        <v>11</v>
      </c>
      <c r="K154" s="29" t="s">
        <v>175</v>
      </c>
      <c r="L154" s="29" t="s">
        <v>177</v>
      </c>
      <c r="M154" s="30">
        <v>1</v>
      </c>
      <c r="N154" s="31" t="s">
        <v>150</v>
      </c>
      <c r="O154" s="33"/>
    </row>
    <row r="155" spans="5:15" x14ac:dyDescent="0.15">
      <c r="E155">
        <v>136</v>
      </c>
      <c r="F155">
        <v>8</v>
      </c>
      <c r="G155">
        <v>3</v>
      </c>
      <c r="K155" s="29" t="s">
        <v>178</v>
      </c>
      <c r="L155" s="29" t="s">
        <v>27</v>
      </c>
      <c r="M155" s="30">
        <v>1</v>
      </c>
      <c r="N155" s="31" t="s">
        <v>29</v>
      </c>
      <c r="O155" s="32">
        <f>+O156+O180</f>
        <v>0</v>
      </c>
    </row>
    <row r="156" spans="5:15" x14ac:dyDescent="0.15">
      <c r="E156">
        <v>137</v>
      </c>
      <c r="F156">
        <v>9</v>
      </c>
      <c r="G156">
        <v>4</v>
      </c>
      <c r="K156" s="29" t="s">
        <v>179</v>
      </c>
      <c r="L156" s="29" t="s">
        <v>27</v>
      </c>
      <c r="M156" s="30">
        <v>1</v>
      </c>
      <c r="N156" s="31" t="s">
        <v>29</v>
      </c>
      <c r="O156" s="32">
        <f>+O157+O158+O169+O174+O178</f>
        <v>0</v>
      </c>
    </row>
    <row r="157" spans="5:15" x14ac:dyDescent="0.15">
      <c r="E157">
        <v>138</v>
      </c>
      <c r="F157">
        <v>14</v>
      </c>
      <c r="G157">
        <v>5</v>
      </c>
      <c r="K157" s="29" t="s">
        <v>180</v>
      </c>
      <c r="L157" s="29" t="s">
        <v>27</v>
      </c>
      <c r="M157" s="30">
        <v>1</v>
      </c>
      <c r="N157" s="31" t="s">
        <v>29</v>
      </c>
      <c r="O157" s="33"/>
    </row>
    <row r="158" spans="5:15" x14ac:dyDescent="0.15">
      <c r="E158">
        <v>139</v>
      </c>
      <c r="F158">
        <v>15</v>
      </c>
      <c r="G158">
        <v>5</v>
      </c>
      <c r="K158" s="29" t="s">
        <v>181</v>
      </c>
      <c r="L158" s="29" t="s">
        <v>27</v>
      </c>
      <c r="M158" s="30">
        <v>1</v>
      </c>
      <c r="N158" s="31" t="s">
        <v>29</v>
      </c>
      <c r="O158" s="32">
        <f>+O159</f>
        <v>0</v>
      </c>
    </row>
    <row r="159" spans="5:15" x14ac:dyDescent="0.15">
      <c r="E159">
        <v>140</v>
      </c>
      <c r="G159">
        <v>9</v>
      </c>
      <c r="K159" s="29" t="s">
        <v>182</v>
      </c>
      <c r="L159" s="29" t="s">
        <v>27</v>
      </c>
      <c r="M159" s="30">
        <v>1</v>
      </c>
      <c r="N159" s="31" t="s">
        <v>29</v>
      </c>
      <c r="O159" s="32">
        <f>+O160+O164</f>
        <v>0</v>
      </c>
    </row>
    <row r="160" spans="5:15" x14ac:dyDescent="0.15">
      <c r="E160">
        <v>141</v>
      </c>
      <c r="G160">
        <v>10</v>
      </c>
      <c r="K160" s="29" t="s">
        <v>183</v>
      </c>
      <c r="L160" s="29" t="s">
        <v>27</v>
      </c>
      <c r="M160" s="30">
        <v>1</v>
      </c>
      <c r="N160" s="31" t="s">
        <v>29</v>
      </c>
      <c r="O160" s="32">
        <f>+O161+O162+O163</f>
        <v>0</v>
      </c>
    </row>
    <row r="161" spans="5:15" x14ac:dyDescent="0.15">
      <c r="E161">
        <v>142</v>
      </c>
      <c r="G161">
        <v>11</v>
      </c>
      <c r="K161" s="29" t="s">
        <v>184</v>
      </c>
      <c r="L161" s="29" t="s">
        <v>185</v>
      </c>
      <c r="M161" s="30">
        <v>228</v>
      </c>
      <c r="N161" s="31" t="s">
        <v>60</v>
      </c>
      <c r="O161" s="33"/>
    </row>
    <row r="162" spans="5:15" x14ac:dyDescent="0.15">
      <c r="E162">
        <v>143</v>
      </c>
      <c r="G162">
        <v>11</v>
      </c>
      <c r="K162" s="29" t="s">
        <v>186</v>
      </c>
      <c r="L162" s="29" t="s">
        <v>187</v>
      </c>
      <c r="M162" s="30">
        <v>69.8</v>
      </c>
      <c r="N162" s="31" t="s">
        <v>60</v>
      </c>
      <c r="O162" s="33"/>
    </row>
    <row r="163" spans="5:15" x14ac:dyDescent="0.15">
      <c r="E163">
        <v>144</v>
      </c>
      <c r="G163">
        <v>11</v>
      </c>
      <c r="K163" s="29" t="s">
        <v>186</v>
      </c>
      <c r="L163" s="29" t="s">
        <v>188</v>
      </c>
      <c r="M163" s="30">
        <v>69.7</v>
      </c>
      <c r="N163" s="31" t="s">
        <v>60</v>
      </c>
      <c r="O163" s="33"/>
    </row>
    <row r="164" spans="5:15" x14ac:dyDescent="0.15">
      <c r="E164">
        <v>145</v>
      </c>
      <c r="G164">
        <v>10</v>
      </c>
      <c r="K164" s="29" t="s">
        <v>189</v>
      </c>
      <c r="L164" s="29" t="s">
        <v>27</v>
      </c>
      <c r="M164" s="30">
        <v>1</v>
      </c>
      <c r="N164" s="31" t="s">
        <v>29</v>
      </c>
      <c r="O164" s="32">
        <f>+O165+O166+O167+O168</f>
        <v>0</v>
      </c>
    </row>
    <row r="165" spans="5:15" x14ac:dyDescent="0.15">
      <c r="E165">
        <v>146</v>
      </c>
      <c r="G165">
        <v>11</v>
      </c>
      <c r="K165" s="29" t="s">
        <v>190</v>
      </c>
      <c r="L165" s="29" t="s">
        <v>191</v>
      </c>
      <c r="M165" s="30">
        <v>1</v>
      </c>
      <c r="N165" s="31" t="s">
        <v>192</v>
      </c>
      <c r="O165" s="33"/>
    </row>
    <row r="166" spans="5:15" ht="27" x14ac:dyDescent="0.15">
      <c r="E166">
        <v>147</v>
      </c>
      <c r="G166">
        <v>11</v>
      </c>
      <c r="K166" s="29" t="s">
        <v>193</v>
      </c>
      <c r="L166" s="29" t="s">
        <v>194</v>
      </c>
      <c r="M166" s="30">
        <v>1</v>
      </c>
      <c r="N166" s="31" t="s">
        <v>192</v>
      </c>
      <c r="O166" s="33"/>
    </row>
    <row r="167" spans="5:15" x14ac:dyDescent="0.15">
      <c r="E167">
        <v>148</v>
      </c>
      <c r="G167">
        <v>11</v>
      </c>
      <c r="K167" s="29" t="s">
        <v>193</v>
      </c>
      <c r="L167" s="29" t="s">
        <v>195</v>
      </c>
      <c r="M167" s="30">
        <v>1</v>
      </c>
      <c r="N167" s="31" t="s">
        <v>192</v>
      </c>
      <c r="O167" s="33"/>
    </row>
    <row r="168" spans="5:15" x14ac:dyDescent="0.15">
      <c r="E168">
        <v>149</v>
      </c>
      <c r="G168">
        <v>11</v>
      </c>
      <c r="K168" s="29" t="s">
        <v>193</v>
      </c>
      <c r="L168" s="29" t="s">
        <v>196</v>
      </c>
      <c r="M168" s="30">
        <v>1</v>
      </c>
      <c r="N168" s="31" t="s">
        <v>192</v>
      </c>
      <c r="O168" s="33"/>
    </row>
    <row r="169" spans="5:15" x14ac:dyDescent="0.15">
      <c r="E169">
        <v>150</v>
      </c>
      <c r="F169">
        <v>16</v>
      </c>
      <c r="G169">
        <v>5</v>
      </c>
      <c r="K169" s="29" t="s">
        <v>197</v>
      </c>
      <c r="L169" s="29" t="s">
        <v>27</v>
      </c>
      <c r="M169" s="30">
        <v>1</v>
      </c>
      <c r="N169" s="31" t="s">
        <v>29</v>
      </c>
      <c r="O169" s="32">
        <f>+O170</f>
        <v>0</v>
      </c>
    </row>
    <row r="170" spans="5:15" x14ac:dyDescent="0.15">
      <c r="E170">
        <v>151</v>
      </c>
      <c r="G170">
        <v>9</v>
      </c>
      <c r="K170" s="29" t="s">
        <v>198</v>
      </c>
      <c r="L170" s="29" t="s">
        <v>27</v>
      </c>
      <c r="M170" s="30">
        <v>1</v>
      </c>
      <c r="N170" s="31" t="s">
        <v>29</v>
      </c>
      <c r="O170" s="32">
        <f>+O171</f>
        <v>0</v>
      </c>
    </row>
    <row r="171" spans="5:15" x14ac:dyDescent="0.15">
      <c r="E171">
        <v>152</v>
      </c>
      <c r="G171">
        <v>10</v>
      </c>
      <c r="K171" s="29" t="s">
        <v>199</v>
      </c>
      <c r="L171" s="29" t="s">
        <v>27</v>
      </c>
      <c r="M171" s="30">
        <v>1</v>
      </c>
      <c r="N171" s="31" t="s">
        <v>29</v>
      </c>
      <c r="O171" s="32">
        <f>+O172+O173</f>
        <v>0</v>
      </c>
    </row>
    <row r="172" spans="5:15" x14ac:dyDescent="0.15">
      <c r="E172">
        <v>153</v>
      </c>
      <c r="G172">
        <v>11</v>
      </c>
      <c r="K172" s="29" t="s">
        <v>200</v>
      </c>
      <c r="L172" s="29" t="s">
        <v>201</v>
      </c>
      <c r="M172" s="30">
        <v>0.4</v>
      </c>
      <c r="N172" s="31" t="s">
        <v>202</v>
      </c>
      <c r="O172" s="33"/>
    </row>
    <row r="173" spans="5:15" x14ac:dyDescent="0.15">
      <c r="E173">
        <v>154</v>
      </c>
      <c r="G173">
        <v>11</v>
      </c>
      <c r="K173" s="29" t="s">
        <v>203</v>
      </c>
      <c r="L173" s="29" t="s">
        <v>204</v>
      </c>
      <c r="M173" s="30">
        <v>1</v>
      </c>
      <c r="N173" s="31" t="s">
        <v>205</v>
      </c>
      <c r="O173" s="33"/>
    </row>
    <row r="174" spans="5:15" x14ac:dyDescent="0.15">
      <c r="E174">
        <v>155</v>
      </c>
      <c r="F174">
        <v>19</v>
      </c>
      <c r="G174">
        <v>5</v>
      </c>
      <c r="K174" s="29" t="s">
        <v>206</v>
      </c>
      <c r="L174" s="29" t="s">
        <v>27</v>
      </c>
      <c r="M174" s="30">
        <v>1</v>
      </c>
      <c r="N174" s="31" t="s">
        <v>29</v>
      </c>
      <c r="O174" s="32">
        <f>+O175</f>
        <v>0</v>
      </c>
    </row>
    <row r="175" spans="5:15" x14ac:dyDescent="0.15">
      <c r="E175">
        <v>156</v>
      </c>
      <c r="G175">
        <v>9</v>
      </c>
      <c r="K175" s="29" t="s">
        <v>207</v>
      </c>
      <c r="L175" s="29" t="s">
        <v>27</v>
      </c>
      <c r="M175" s="30">
        <v>1</v>
      </c>
      <c r="N175" s="31" t="s">
        <v>29</v>
      </c>
      <c r="O175" s="32">
        <f>+O176</f>
        <v>0</v>
      </c>
    </row>
    <row r="176" spans="5:15" x14ac:dyDescent="0.15">
      <c r="E176">
        <v>157</v>
      </c>
      <c r="G176">
        <v>10</v>
      </c>
      <c r="K176" s="29" t="s">
        <v>208</v>
      </c>
      <c r="L176" s="29" t="s">
        <v>27</v>
      </c>
      <c r="M176" s="30">
        <v>1</v>
      </c>
      <c r="N176" s="31" t="s">
        <v>29</v>
      </c>
      <c r="O176" s="32">
        <f>+O177</f>
        <v>0</v>
      </c>
    </row>
    <row r="177" spans="5:15" x14ac:dyDescent="0.15">
      <c r="E177">
        <v>158</v>
      </c>
      <c r="G177">
        <v>11</v>
      </c>
      <c r="K177" s="29" t="s">
        <v>209</v>
      </c>
      <c r="L177" s="29" t="s">
        <v>210</v>
      </c>
      <c r="M177" s="30">
        <v>24752</v>
      </c>
      <c r="N177" s="31" t="s">
        <v>159</v>
      </c>
      <c r="O177" s="33"/>
    </row>
    <row r="178" spans="5:15" x14ac:dyDescent="0.15">
      <c r="E178">
        <v>159</v>
      </c>
      <c r="F178">
        <v>203</v>
      </c>
      <c r="G178">
        <v>5</v>
      </c>
      <c r="K178" s="29" t="s">
        <v>211</v>
      </c>
      <c r="L178" s="29" t="s">
        <v>27</v>
      </c>
      <c r="M178" s="30">
        <v>1</v>
      </c>
      <c r="N178" s="31" t="s">
        <v>29</v>
      </c>
      <c r="O178" s="32">
        <f>+O179</f>
        <v>0</v>
      </c>
    </row>
    <row r="179" spans="5:15" x14ac:dyDescent="0.15">
      <c r="E179">
        <v>160</v>
      </c>
      <c r="F179">
        <v>204</v>
      </c>
      <c r="G179">
        <v>6</v>
      </c>
      <c r="K179" s="29" t="s">
        <v>212</v>
      </c>
      <c r="L179" s="29" t="s">
        <v>27</v>
      </c>
      <c r="M179" s="30">
        <v>1</v>
      </c>
      <c r="N179" s="31" t="s">
        <v>29</v>
      </c>
      <c r="O179" s="33"/>
    </row>
    <row r="180" spans="5:15" x14ac:dyDescent="0.15">
      <c r="E180">
        <v>161</v>
      </c>
      <c r="F180">
        <v>23</v>
      </c>
      <c r="G180">
        <v>4</v>
      </c>
      <c r="K180" s="29" t="s">
        <v>213</v>
      </c>
      <c r="L180" s="29" t="s">
        <v>27</v>
      </c>
      <c r="M180" s="30">
        <v>1</v>
      </c>
      <c r="N180" s="31" t="s">
        <v>29</v>
      </c>
      <c r="O180" s="32">
        <f>+O181</f>
        <v>0</v>
      </c>
    </row>
    <row r="181" spans="5:15" x14ac:dyDescent="0.15">
      <c r="E181">
        <v>162</v>
      </c>
      <c r="F181">
        <v>220</v>
      </c>
      <c r="G181">
        <v>5</v>
      </c>
      <c r="K181" s="29" t="s">
        <v>214</v>
      </c>
      <c r="L181" s="29" t="s">
        <v>27</v>
      </c>
      <c r="M181" s="30">
        <v>1</v>
      </c>
      <c r="N181" s="31" t="s">
        <v>29</v>
      </c>
      <c r="O181" s="33"/>
    </row>
    <row r="182" spans="5:15" x14ac:dyDescent="0.15">
      <c r="E182">
        <v>163</v>
      </c>
      <c r="F182">
        <v>25</v>
      </c>
      <c r="G182">
        <v>2</v>
      </c>
      <c r="K182" s="29" t="s">
        <v>215</v>
      </c>
      <c r="L182" s="29" t="s">
        <v>27</v>
      </c>
      <c r="M182" s="30">
        <v>1</v>
      </c>
      <c r="N182" s="31" t="s">
        <v>29</v>
      </c>
      <c r="O182" s="33"/>
    </row>
    <row r="183" spans="5:15" x14ac:dyDescent="0.15">
      <c r="E183">
        <v>164</v>
      </c>
      <c r="F183">
        <v>26</v>
      </c>
      <c r="G183">
        <v>2</v>
      </c>
      <c r="K183" s="29" t="s">
        <v>216</v>
      </c>
      <c r="L183" s="29" t="s">
        <v>27</v>
      </c>
      <c r="M183" s="30">
        <v>1</v>
      </c>
      <c r="N183" s="31" t="s">
        <v>29</v>
      </c>
      <c r="O183" s="32">
        <f>+O184+O187</f>
        <v>0</v>
      </c>
    </row>
    <row r="184" spans="5:15" x14ac:dyDescent="0.15">
      <c r="E184">
        <v>165</v>
      </c>
      <c r="G184">
        <v>9</v>
      </c>
      <c r="K184" s="29" t="s">
        <v>217</v>
      </c>
      <c r="L184" s="29" t="s">
        <v>27</v>
      </c>
      <c r="M184" s="30">
        <v>1</v>
      </c>
      <c r="N184" s="31" t="s">
        <v>29</v>
      </c>
      <c r="O184" s="32">
        <f>+O185</f>
        <v>0</v>
      </c>
    </row>
    <row r="185" spans="5:15" x14ac:dyDescent="0.15">
      <c r="E185">
        <v>166</v>
      </c>
      <c r="G185">
        <v>10</v>
      </c>
      <c r="K185" s="29" t="s">
        <v>218</v>
      </c>
      <c r="L185" s="29" t="s">
        <v>27</v>
      </c>
      <c r="M185" s="30">
        <v>1</v>
      </c>
      <c r="N185" s="31" t="s">
        <v>29</v>
      </c>
      <c r="O185" s="32">
        <f>+O186</f>
        <v>0</v>
      </c>
    </row>
    <row r="186" spans="5:15" x14ac:dyDescent="0.15">
      <c r="E186">
        <v>167</v>
      </c>
      <c r="G186">
        <v>11</v>
      </c>
      <c r="K186" s="29" t="s">
        <v>219</v>
      </c>
      <c r="L186" s="29" t="s">
        <v>27</v>
      </c>
      <c r="M186" s="30">
        <v>1.1000000000000001</v>
      </c>
      <c r="N186" s="31" t="s">
        <v>60</v>
      </c>
      <c r="O186" s="33"/>
    </row>
    <row r="187" spans="5:15" x14ac:dyDescent="0.15">
      <c r="E187">
        <v>168</v>
      </c>
      <c r="G187">
        <v>9</v>
      </c>
      <c r="K187" s="29" t="s">
        <v>220</v>
      </c>
      <c r="L187" s="29" t="s">
        <v>27</v>
      </c>
      <c r="M187" s="30">
        <v>1</v>
      </c>
      <c r="N187" s="31" t="s">
        <v>29</v>
      </c>
      <c r="O187" s="32">
        <f>+O188</f>
        <v>0</v>
      </c>
    </row>
    <row r="188" spans="5:15" x14ac:dyDescent="0.15">
      <c r="E188">
        <v>169</v>
      </c>
      <c r="G188">
        <v>10</v>
      </c>
      <c r="K188" s="29" t="s">
        <v>221</v>
      </c>
      <c r="L188" s="29" t="s">
        <v>27</v>
      </c>
      <c r="M188" s="30">
        <v>1</v>
      </c>
      <c r="N188" s="31" t="s">
        <v>29</v>
      </c>
      <c r="O188" s="32">
        <f>+O189</f>
        <v>0</v>
      </c>
    </row>
    <row r="189" spans="5:15" x14ac:dyDescent="0.15">
      <c r="E189">
        <v>170</v>
      </c>
      <c r="G189">
        <v>11</v>
      </c>
      <c r="K189" s="29" t="s">
        <v>222</v>
      </c>
      <c r="L189" s="29" t="s">
        <v>223</v>
      </c>
      <c r="M189" s="30">
        <v>1</v>
      </c>
      <c r="N189" s="31" t="s">
        <v>224</v>
      </c>
      <c r="O189" s="33"/>
    </row>
    <row r="190" spans="5:15" x14ac:dyDescent="0.15">
      <c r="E190">
        <v>1</v>
      </c>
      <c r="F190">
        <v>4</v>
      </c>
      <c r="G190">
        <v>1</v>
      </c>
      <c r="K190" s="34" t="s">
        <v>225</v>
      </c>
      <c r="L190" s="34" t="s">
        <v>27</v>
      </c>
      <c r="M190" s="35"/>
      <c r="N190" s="36" t="s">
        <v>27</v>
      </c>
      <c r="O190" s="37">
        <f>+O21+O182+O183</f>
        <v>0</v>
      </c>
    </row>
    <row r="191" spans="5:15" x14ac:dyDescent="0.15">
      <c r="M191" s="38"/>
      <c r="O191" s="39"/>
    </row>
    <row r="192" spans="5:15" ht="15" thickTop="1" thickBot="1" x14ac:dyDescent="0.2">
      <c r="K192" s="40" t="s">
        <v>226</v>
      </c>
      <c r="O192" s="41">
        <f>+O190</f>
        <v>0</v>
      </c>
    </row>
    <row r="193" spans="11:16" ht="14.25" thickTop="1" x14ac:dyDescent="0.15"/>
    <row r="194" spans="11:16" s="1" customFormat="1" x14ac:dyDescent="0.15">
      <c r="K194" s="42" t="s">
        <v>227</v>
      </c>
      <c r="L194" s="43"/>
      <c r="M194" s="7"/>
      <c r="N194" s="44"/>
      <c r="O194" s="45"/>
      <c r="P194" s="7"/>
    </row>
    <row r="195" spans="11:16" s="1" customFormat="1" x14ac:dyDescent="0.15">
      <c r="K195" s="43" t="s">
        <v>228</v>
      </c>
      <c r="L195" s="43"/>
      <c r="M195" s="7"/>
      <c r="N195" s="44"/>
      <c r="O195" s="45"/>
      <c r="P195" s="7"/>
    </row>
    <row r="196" spans="11:16" s="1" customFormat="1" x14ac:dyDescent="0.15">
      <c r="K196" s="43" t="s">
        <v>229</v>
      </c>
      <c r="L196" s="43"/>
      <c r="M196" s="7"/>
      <c r="N196" s="44"/>
      <c r="O196" s="45"/>
      <c r="P196" s="7"/>
    </row>
  </sheetData>
  <sheetProtection algorithmName="SHA-512" hashValue="ad/uwTvNTVhxpdGGjWctF5bBrzD/j6eRAEOr5jcSmYhXEqGDijAAyzSWXXW9MkfBQma6dmGC97pGE126vfOqJg==" saltValue="T544Ki3zx3xu67IcCdynO/gzTwLGbpgB2c/vbquv5W5CG7i5OgUNE65dkcd5nfo0cTEy3nWnptqRsDu05NXuU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90" xr:uid="{00000000-0002-0000-0000-000000000000}"/>
    <dataValidation type="decimal" imeMode="off" allowBlank="1" showInputMessage="1" showErrorMessage="1" errorTitle="工事費内訳書" error="金額を入力してください。" sqref="O19 O191:O192 O194:O19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2026-06-25T08:54:43Z</dcterms:modified>
</cp:coreProperties>
</file>