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26874\Desktop\"/>
    </mc:Choice>
  </mc:AlternateContent>
  <xr:revisionPtr revIDLastSave="0" documentId="13_ncr:1_{970665E4-7AFA-470E-AC53-63C7EACFAD41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30" i="56"/>
  <c r="O36" i="56"/>
  <c r="O41" i="56"/>
  <c r="O39" i="56" s="1"/>
  <c r="O43" i="56"/>
  <c r="O47" i="56"/>
  <c r="O46" i="56" s="1"/>
  <c r="O45" i="56" s="1"/>
  <c r="O54" i="56"/>
  <c r="O53" i="56" s="1"/>
  <c r="O52" i="56" s="1"/>
  <c r="O51" i="56" s="1"/>
  <c r="O24" i="56" l="1"/>
  <c r="O23" i="56" s="1"/>
  <c r="O22" i="56" s="1"/>
  <c r="O21" i="56" s="1"/>
  <c r="O57" i="56" s="1"/>
  <c r="O5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<sst xmlns="http://schemas.openxmlformats.org/spreadsheetml/2006/main" count="148" uniqueCount="68">
  <si>
    <t>#&amp;$SKHDIN_HINAGATA3#&amp;$</t>
  </si>
  <si>
    <t>三農水（整委）第１０号</t>
  </si>
  <si>
    <t>Ｒ８熊原川水系防災ダム堆砂測量・提体変位観測委託</t>
  </si>
  <si>
    <t>積算内訳書</t>
  </si>
  <si>
    <t>20260525130307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</si>
  <si>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</si>
  <si>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</si>
  <si>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</si>
  <si>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</si>
  <si>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</si>
  <si>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</si>
  <si>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</si>
  <si>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</si>
  <si>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</si>
  <si>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</si>
  <si>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</si>
  <si>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</si>
  <si>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</si>
  <si>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</si>
  <si>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</si>
  <si>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</si>
  <si>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</si>
  <si>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</si>
  <si>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</si>
  <si>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</si>
  <si>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</si>
  <si>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</si>
  <si>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</si>
  <si>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</si>
  <si>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</si>
  <si>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</si>
  <si>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</si>
  <si>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測量調査費</t>
  </si>
  <si>
    <t xml:space="preserve">      堆砂測量</t>
  </si>
  <si>
    <t>夏坂ダム</t>
  </si>
  <si>
    <t xml:space="preserve">       伐採</t>
  </si>
  <si>
    <t>km</t>
  </si>
  <si>
    <t xml:space="preserve">       現地踏査</t>
  </si>
  <si>
    <t xml:space="preserve">       横断測量</t>
  </si>
  <si>
    <t xml:space="preserve">       堆砂量算出</t>
  </si>
  <si>
    <t>花木ダム</t>
  </si>
  <si>
    <t xml:space="preserve">       深浅測量</t>
  </si>
  <si>
    <t>路線</t>
  </si>
  <si>
    <t xml:space="preserve">      堤体変位観測</t>
  </si>
  <si>
    <t xml:space="preserve">       中心線測量</t>
  </si>
  <si>
    <t xml:space="preserve">       縦断測量</t>
  </si>
  <si>
    <t xml:space="preserve">        縦断測量</t>
  </si>
  <si>
    <t>平地,耕地,0.00,20m,1,000台未満/12時間,0.00</t>
  </si>
  <si>
    <t xml:space="preserve">      打合せ</t>
  </si>
  <si>
    <t xml:space="preserve">       打合せ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</si>
  <si>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</si>
  <si>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</si>
  <si>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</si>
  <si>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</si>
  <si>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その他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</si>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</sst>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3"/>
  <sheetViews>
    <sheetView showGridLines="0" tabSelected="1" topLeftCell="J1" zoomScale="90" zoomScaleNormal="90" workbookViewId="0">
      <selection activeCell="R22" sqref="R2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27.7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+O22+O56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+O23+O45+O50+O51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+O25+O30+O36+O39+O43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34</v>
      </c>
      <c r="M25" s="28">
        <v>1</v>
      </c>
      <c r="N25" s="29" t="s">
        <v>29</v>
      </c>
      <c r="O25" s="30">
        <f>+O26+O27+O28+O29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27</v>
      </c>
      <c r="M26" s="28">
        <v>0.373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37</v>
      </c>
      <c r="L27" s="27" t="s">
        <v>27</v>
      </c>
      <c r="M27" s="28">
        <v>0.77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0.77</v>
      </c>
      <c r="N28" s="29" t="s">
        <v>36</v>
      </c>
      <c r="O28" s="31"/>
    </row>
    <row r="29" spans="5:17" x14ac:dyDescent="0.15">
      <c r="E29">
        <v>10</v>
      </c>
      <c r="G29">
        <v>11</v>
      </c>
      <c r="K29" s="27" t="s">
        <v>39</v>
      </c>
      <c r="L29" s="27" t="s">
        <v>27</v>
      </c>
      <c r="M29" s="28">
        <v>1</v>
      </c>
      <c r="N29" s="29" t="s">
        <v>29</v>
      </c>
      <c r="O29" s="31"/>
    </row>
    <row r="30" spans="5:17" x14ac:dyDescent="0.15">
      <c r="E30">
        <v>11</v>
      </c>
      <c r="G30">
        <v>10</v>
      </c>
      <c r="K30" s="27" t="s">
        <v>33</v>
      </c>
      <c r="L30" s="27" t="s">
        <v>40</v>
      </c>
      <c r="M30" s="28">
        <v>1</v>
      </c>
      <c r="N30" s="29" t="s">
        <v>29</v>
      </c>
      <c r="O30" s="30">
        <f>+O31+O32+O33+O34+O35</f>
        <v>0</v>
      </c>
    </row>
    <row r="31" spans="5:17" x14ac:dyDescent="0.15">
      <c r="E31">
        <v>12</v>
      </c>
      <c r="G31">
        <v>11</v>
      </c>
      <c r="K31" s="27" t="s">
        <v>35</v>
      </c>
      <c r="L31" s="27" t="s">
        <v>27</v>
      </c>
      <c r="M31" s="28">
        <v>0.27900000000000003</v>
      </c>
      <c r="N31" s="29" t="s">
        <v>36</v>
      </c>
      <c r="O31" s="31"/>
    </row>
    <row r="32" spans="5:17" x14ac:dyDescent="0.15">
      <c r="E32">
        <v>13</v>
      </c>
      <c r="G32">
        <v>11</v>
      </c>
      <c r="K32" s="27" t="s">
        <v>37</v>
      </c>
      <c r="L32" s="27" t="s">
        <v>27</v>
      </c>
      <c r="M32" s="28">
        <v>0.79</v>
      </c>
      <c r="N32" s="29" t="s">
        <v>36</v>
      </c>
      <c r="O32" s="31"/>
    </row>
    <row r="33" spans="5:15" x14ac:dyDescent="0.15">
      <c r="E33">
        <v>14</v>
      </c>
      <c r="G33">
        <v>11</v>
      </c>
      <c r="K33" s="27" t="s">
        <v>38</v>
      </c>
      <c r="L33" s="27" t="s">
        <v>27</v>
      </c>
      <c r="M33" s="28">
        <v>0.79</v>
      </c>
      <c r="N33" s="29" t="s">
        <v>36</v>
      </c>
      <c r="O33" s="31"/>
    </row>
    <row r="34" spans="5:15" x14ac:dyDescent="0.15">
      <c r="E34">
        <v>15</v>
      </c>
      <c r="G34">
        <v>11</v>
      </c>
      <c r="K34" s="27" t="s">
        <v>41</v>
      </c>
      <c r="L34" s="27" t="s">
        <v>27</v>
      </c>
      <c r="M34" s="28">
        <v>1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39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G36">
        <v>10</v>
      </c>
      <c r="K36" s="27" t="s">
        <v>43</v>
      </c>
      <c r="L36" s="27" t="s">
        <v>40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44</v>
      </c>
      <c r="L37" s="27" t="s">
        <v>27</v>
      </c>
      <c r="M37" s="28">
        <v>0.25</v>
      </c>
      <c r="N37" s="29" t="s">
        <v>36</v>
      </c>
      <c r="O37" s="31"/>
    </row>
    <row r="38" spans="5:15" x14ac:dyDescent="0.15">
      <c r="E38">
        <v>19</v>
      </c>
      <c r="G38">
        <v>11</v>
      </c>
      <c r="K38" s="27" t="s">
        <v>45</v>
      </c>
      <c r="L38" s="27" t="s">
        <v>27</v>
      </c>
      <c r="M38" s="28">
        <v>0.25</v>
      </c>
      <c r="N38" s="29" t="s">
        <v>36</v>
      </c>
      <c r="O38" s="31"/>
    </row>
    <row r="39" spans="5:15" x14ac:dyDescent="0.15">
      <c r="E39">
        <v>20</v>
      </c>
      <c r="G39">
        <v>10</v>
      </c>
      <c r="K39" s="27" t="s">
        <v>43</v>
      </c>
      <c r="L39" s="27" t="s">
        <v>34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44</v>
      </c>
      <c r="L40" s="27" t="s">
        <v>27</v>
      </c>
      <c r="M40" s="28">
        <v>0.28000000000000003</v>
      </c>
      <c r="N40" s="29" t="s">
        <v>36</v>
      </c>
      <c r="O40" s="31"/>
    </row>
    <row r="41" spans="5:15" x14ac:dyDescent="0.15">
      <c r="E41">
        <v>22</v>
      </c>
      <c r="G41">
        <v>11</v>
      </c>
      <c r="K41" s="27" t="s">
        <v>45</v>
      </c>
      <c r="L41" s="27" t="s">
        <v>27</v>
      </c>
      <c r="M41" s="28">
        <v>0.28000000000000003</v>
      </c>
      <c r="N41" s="29" t="s">
        <v>36</v>
      </c>
      <c r="O41" s="30">
        <f>+O42</f>
        <v>0</v>
      </c>
    </row>
    <row r="42" spans="5:15" ht="27" x14ac:dyDescent="0.15">
      <c r="E42">
        <v>23</v>
      </c>
      <c r="G42">
        <v>12</v>
      </c>
      <c r="K42" s="27" t="s">
        <v>46</v>
      </c>
      <c r="L42" s="27" t="s">
        <v>47</v>
      </c>
      <c r="M42" s="28">
        <v>1</v>
      </c>
      <c r="N42" s="29" t="s">
        <v>36</v>
      </c>
      <c r="O42" s="31"/>
    </row>
    <row r="43" spans="5:15" x14ac:dyDescent="0.15">
      <c r="E43">
        <v>24</v>
      </c>
      <c r="G43">
        <v>10</v>
      </c>
      <c r="K43" s="27" t="s">
        <v>48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49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F45">
        <v>215</v>
      </c>
      <c r="G45">
        <v>4</v>
      </c>
      <c r="K45" s="27" t="s">
        <v>50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9</v>
      </c>
      <c r="K46" s="27" t="s">
        <v>51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10</v>
      </c>
      <c r="K47" s="27" t="s">
        <v>52</v>
      </c>
      <c r="L47" s="27" t="s">
        <v>27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G48">
        <v>11</v>
      </c>
      <c r="K48" s="27" t="s">
        <v>53</v>
      </c>
      <c r="L48" s="27" t="s">
        <v>27</v>
      </c>
      <c r="M48" s="28">
        <v>1</v>
      </c>
      <c r="N48" s="29" t="s">
        <v>29</v>
      </c>
      <c r="O48" s="31"/>
    </row>
    <row r="49" spans="5:16" x14ac:dyDescent="0.15">
      <c r="E49">
        <v>30</v>
      </c>
      <c r="G49">
        <v>11</v>
      </c>
      <c r="K49" s="27" t="s">
        <v>54</v>
      </c>
      <c r="L49" s="27" t="s">
        <v>27</v>
      </c>
      <c r="M49" s="28">
        <v>1</v>
      </c>
      <c r="N49" s="29" t="s">
        <v>29</v>
      </c>
      <c r="O49" s="31"/>
    </row>
    <row r="50" spans="5:16" x14ac:dyDescent="0.15">
      <c r="E50">
        <v>31</v>
      </c>
      <c r="F50">
        <v>200</v>
      </c>
      <c r="G50">
        <v>4</v>
      </c>
      <c r="K50" s="27" t="s">
        <v>55</v>
      </c>
      <c r="L50" s="27" t="s">
        <v>27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19</v>
      </c>
      <c r="G51">
        <v>4</v>
      </c>
      <c r="K51" s="27" t="s">
        <v>56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6" x14ac:dyDescent="0.15">
      <c r="E52">
        <v>33</v>
      </c>
      <c r="F52">
        <v>89</v>
      </c>
      <c r="G52">
        <v>5</v>
      </c>
      <c r="K52" s="27" t="s">
        <v>57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6" x14ac:dyDescent="0.15">
      <c r="E53">
        <v>34</v>
      </c>
      <c r="G53">
        <v>9</v>
      </c>
      <c r="K53" s="27" t="s">
        <v>58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6" x14ac:dyDescent="0.15">
      <c r="E54">
        <v>35</v>
      </c>
      <c r="G54">
        <v>10</v>
      </c>
      <c r="K54" s="27" t="s">
        <v>59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6" x14ac:dyDescent="0.15">
      <c r="E55">
        <v>36</v>
      </c>
      <c r="G55">
        <v>11</v>
      </c>
      <c r="K55" s="27" t="s">
        <v>60</v>
      </c>
      <c r="L55" s="27" t="s">
        <v>27</v>
      </c>
      <c r="M55" s="28">
        <v>1</v>
      </c>
      <c r="N55" s="29" t="s">
        <v>29</v>
      </c>
      <c r="O55" s="31"/>
    </row>
    <row r="56" spans="5:16" x14ac:dyDescent="0.15">
      <c r="E56">
        <v>37</v>
      </c>
      <c r="F56">
        <v>79</v>
      </c>
      <c r="G56">
        <v>3</v>
      </c>
      <c r="K56" s="27" t="s">
        <v>61</v>
      </c>
      <c r="L56" s="27" t="s">
        <v>27</v>
      </c>
      <c r="M56" s="28">
        <v>1</v>
      </c>
      <c r="N56" s="29" t="s">
        <v>29</v>
      </c>
      <c r="O56" s="31"/>
    </row>
    <row r="57" spans="5:16" x14ac:dyDescent="0.15">
      <c r="E57">
        <v>1</v>
      </c>
      <c r="F57">
        <v>81</v>
      </c>
      <c r="G57">
        <v>1</v>
      </c>
      <c r="K57" s="32" t="s">
        <v>62</v>
      </c>
      <c r="L57" s="32" t="s">
        <v>27</v>
      </c>
      <c r="M57" s="33"/>
      <c r="N57" s="34" t="s">
        <v>27</v>
      </c>
      <c r="O57" s="35">
        <f>+O21</f>
        <v>0</v>
      </c>
    </row>
    <row r="58" spans="5:16" x14ac:dyDescent="0.15">
      <c r="M58" s="36"/>
      <c r="O58" s="37"/>
    </row>
    <row r="59" spans="5:16" ht="15" thickTop="1" thickBot="1" x14ac:dyDescent="0.2">
      <c r="K59" s="38" t="s">
        <v>63</v>
      </c>
      <c r="O59" s="39">
        <f>+O57</f>
        <v>0</v>
      </c>
    </row>
    <row r="60" spans="5:16" ht="14.25" thickTop="1" x14ac:dyDescent="0.15"/>
    <row r="61" spans="5:16" s="1" customFormat="1" x14ac:dyDescent="0.15">
      <c r="K61" s="40" t="s">
        <v>64</v>
      </c>
      <c r="L61" s="41"/>
      <c r="M61" s="7"/>
      <c r="N61" s="42"/>
      <c r="O61" s="43"/>
      <c r="P61" s="7"/>
    </row>
    <row r="62" spans="5:16" s="1" customFormat="1" x14ac:dyDescent="0.15">
      <c r="K62" s="41" t="s">
        <v>65</v>
      </c>
      <c r="L62" s="41"/>
      <c r="M62" s="7"/>
      <c r="N62" s="42"/>
      <c r="O62" s="43"/>
      <c r="P62" s="7"/>
    </row>
    <row r="63" spans="5:16" s="1" customFormat="1" x14ac:dyDescent="0.15">
      <c r="K63" s="41" t="s">
        <v>66</v>
      </c>
      <c r="L63" s="41"/>
      <c r="M63" s="7"/>
      <c r="N63" s="42"/>
      <c r="O63" s="43"/>
      <c r="P63" s="7"/>
    </row>
  </sheetData>
  <sheetProtection algorithmName="SHA-512" hashValue="nvWwRSvb0pNqntr7M04CLI0lYw8GFeKAgzKiqj3cYaanuT5BLJy11l7DDKELy8jWMJtcU5YBBSBJ8k1N7evqJQ==" saltValue="jAYgouhpqM7ThhFibDDdKAIDLryPQH/1j9eMULRr7qNJLLexOwGhoijLnqkfutgw8eL404go29bqjdBqRJcqk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7" xr:uid="{00000000-0002-0000-0000-000000000000}"/>
    <dataValidation type="decimal" imeMode="off" allowBlank="1" showInputMessage="1" showErrorMessage="1" errorTitle="工事費内訳書" error="金額を入力してください。" sqref="O19 O58:O59 O61:O6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柿崎　裕</cp:lastModifiedBy>
  <cp:lastPrinted>2020-10-12T05:07:54Z</cp:lastPrinted>
  <dcterms:created xsi:type="dcterms:W3CDTF">2014-01-09T08:55:00Z</dcterms:created>
  <dcterms:modified xsi:type="dcterms:W3CDTF">2026-05-25T04:04:23Z</dcterms:modified>
</cp:coreProperties>
</file>