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1_農業水路等長寿命化・防災減災事業\62_沼堰排水路（ストマネ切出R8～R11）\11_R8_第１号委託（受注者：）\02_電子縦覧\"/>
    </mc:Choice>
  </mc:AlternateContent>
  <xr:revisionPtr revIDLastSave="0" documentId="13_ncr:1_{BC296F12-2429-4C90-BEDA-9AC65CF6AE35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内訳書!$O$154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33" i="56"/>
  <c r="O36" i="56"/>
  <c r="O38" i="56"/>
  <c r="O42" i="56"/>
  <c r="O41" i="56" s="1"/>
  <c r="O53" i="56"/>
  <c r="O52" i="56" s="1"/>
  <c r="O51" i="56" s="1"/>
  <c r="O59" i="56"/>
  <c r="O58" i="56" s="1"/>
  <c r="O57" i="56" s="1"/>
  <c r="O56" i="56" s="1"/>
  <c r="O63" i="56"/>
  <c r="O62" i="56" s="1"/>
  <c r="O61" i="56" s="1"/>
  <c r="O73" i="56"/>
  <c r="O72" i="56" s="1"/>
  <c r="O71" i="56" s="1"/>
  <c r="O70" i="56" s="1"/>
  <c r="O77" i="56"/>
  <c r="O76" i="56" s="1"/>
  <c r="O78" i="56"/>
  <c r="O91" i="56"/>
  <c r="O90" i="56" s="1"/>
  <c r="O89" i="56" s="1"/>
  <c r="O101" i="56"/>
  <c r="O110" i="56"/>
  <c r="O112" i="56"/>
  <c r="O116" i="56"/>
  <c r="O115" i="56" s="1"/>
  <c r="O114" i="56" s="1"/>
  <c r="O122" i="56"/>
  <c r="O121" i="56" s="1"/>
  <c r="O126" i="56"/>
  <c r="O125" i="56" s="1"/>
  <c r="O130" i="56"/>
  <c r="O129" i="56" s="1"/>
  <c r="O134" i="56"/>
  <c r="O133" i="56" s="1"/>
  <c r="O140" i="56"/>
  <c r="O139" i="56" s="1"/>
  <c r="O138" i="56" s="1"/>
  <c r="O146" i="56"/>
  <c r="O145" i="56" s="1"/>
  <c r="O144" i="56" s="1"/>
  <c r="O152" i="56" s="1"/>
  <c r="O147" i="56"/>
  <c r="O148" i="56"/>
  <c r="O120" i="56" l="1"/>
  <c r="O119" i="56" s="1"/>
  <c r="O23" i="56"/>
  <c r="O22" i="56" s="1"/>
  <c r="O21" i="56" s="1"/>
  <c r="O66" i="56" s="1"/>
  <c r="O88" i="56"/>
  <c r="O87" i="56" s="1"/>
  <c r="O86" i="56" s="1"/>
  <c r="O142" i="56" s="1"/>
  <c r="O69" i="56"/>
  <c r="O68" i="56" s="1"/>
  <c r="O84" i="56" s="1"/>
  <c r="O154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<sst xmlns="http://schemas.openxmlformats.org/spreadsheetml/2006/main" count="433" uniqueCount="179">
  <si>
    <t>#&amp;$SKHDIN_HINAGATA3#&amp;$</t>
  </si>
  <si>
    <t>西農水（整つ委）第13号</t>
  </si>
  <si>
    <t>沼堰排水長寿防災第1号委託</t>
  </si>
  <si>
    <t>積算内訳書</t>
  </si>
  <si>
    <t>20260525184451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</si>
  <si>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</si>
  <si>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</si>
  <si>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</si>
  <si>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</si>
  <si>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</si>
  <si>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</si>
  <si>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</si>
  <si>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</si>
  <si>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</si>
  <si>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</si>
  <si>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</si>
  <si>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</si>
  <si>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</si>
  <si>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</si>
  <si>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</si>
  <si>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</si>
  <si>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</si>
  <si>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</si>
  <si>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</si>
  <si>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</si>
  <si>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</si>
  <si>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</si>
  <si>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</si>
  <si>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</si>
  <si>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</si>
  <si>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</si>
  <si>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</si>
  <si>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</si>
  <si>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路線測量</t>
  </si>
  <si>
    <t xml:space="preserve">       作業計画</t>
  </si>
  <si>
    <t>業務</t>
  </si>
  <si>
    <t xml:space="preserve">       現地踏査</t>
  </si>
  <si>
    <t>km</t>
  </si>
  <si>
    <t xml:space="preserve">       IP設置測量</t>
  </si>
  <si>
    <t xml:space="preserve">       線形決定</t>
  </si>
  <si>
    <t xml:space="preserve">       中心線測量</t>
  </si>
  <si>
    <t xml:space="preserve">       縦断測量</t>
  </si>
  <si>
    <t xml:space="preserve">       横断測量</t>
  </si>
  <si>
    <t xml:space="preserve">      基準点測量</t>
  </si>
  <si>
    <t>2級、4級</t>
  </si>
  <si>
    <t xml:space="preserve">       2級基準点測量</t>
  </si>
  <si>
    <t>点</t>
  </si>
  <si>
    <t xml:space="preserve">       4級基準点測量</t>
  </si>
  <si>
    <t xml:space="preserve">      水準測量</t>
  </si>
  <si>
    <t xml:space="preserve">       4級水準測量（レベル等による）</t>
  </si>
  <si>
    <t xml:space="preserve">      現地測量</t>
  </si>
  <si>
    <t xml:space="preserve">       現地測量（Ⅰ）</t>
  </si>
  <si>
    <t xml:space="preserve">       現地測量（Ⅱ）</t>
  </si>
  <si>
    <t xml:space="preserve">     用地測量業務</t>
  </si>
  <si>
    <t xml:space="preserve">      用地調査</t>
  </si>
  <si>
    <t xml:space="preserve">       地図の転写</t>
  </si>
  <si>
    <t>ha</t>
  </si>
  <si>
    <t xml:space="preserve">       土地の登記記録調査</t>
  </si>
  <si>
    <t xml:space="preserve">       権利者確認調査（当初）</t>
  </si>
  <si>
    <t xml:space="preserve">       転写連続図作成</t>
  </si>
  <si>
    <t xml:space="preserve">       用地実測図作成</t>
  </si>
  <si>
    <t>1/500</t>
  </si>
  <si>
    <t xml:space="preserve">       面積計算</t>
  </si>
  <si>
    <t xml:space="preserve">       土地調書作成</t>
  </si>
  <si>
    <t xml:space="preserve">       用地平面図等作成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</si>
  <si>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</si>
  <si>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</si>
  <si>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</si>
  <si>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旅費交通費（測量外業日帰用）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</si>
  <si>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</si>
  <si>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</si>
  <si>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</si>
  <si>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</si>
  <si>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</si>
  <si>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</si>
  <si>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成果検定費</t>
  </si>
  <si>
    <t xml:space="preserve">      成果検定費</t>
  </si>
  <si>
    <t xml:space="preserve">       成果検定費</t>
  </si>
  <si>
    <t xml:space="preserve">        ２級基準点成果検定費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</si>
  <si>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</si>
  <si>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</si>
  <si>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</si>
  <si>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</si>
  <si>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</si>
  <si>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</si>
  <si>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</si>
  <si>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</si>
  <si>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>実施設計</t>
  </si>
  <si>
    <t xml:space="preserve">        実施設計 排水路</t>
  </si>
  <si>
    <t>難易度補正Ⅰ,200ｍ,しない,Ｑ＜10m3/s</t>
  </si>
  <si>
    <t xml:space="preserve">       打合せ（設計）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</si>
  <si>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</si>
  <si>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</si>
  <si>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</si>
  <si>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</si>
  <si>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その他</t>
  </si>
  <si>
    <t xml:space="preserve">   その他原価</t>
  </si>
  <si>
    <t xml:space="preserve">  一般管理費等</t>
  </si>
  <si>
    <t xml:space="preserve"> 設計業務価格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</si>
  <si>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</si>
  <si>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</si>
  <si>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</si>
  <si>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</si>
  <si>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</si>
  <si>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地質調査</t>
  </si>
  <si>
    <t xml:space="preserve">        機械ボーリング　Φ66　オールコア</t>
  </si>
  <si>
    <t>粘性土・シルト</t>
  </si>
  <si>
    <t>ｍ</t>
  </si>
  <si>
    <t>砂・砂質土</t>
  </si>
  <si>
    <t xml:space="preserve">        機械ボーリング　Φ86　ノンコア</t>
  </si>
  <si>
    <t xml:space="preserve">        標準貫入試験</t>
  </si>
  <si>
    <t>回</t>
  </si>
  <si>
    <t xml:space="preserve">        孔内載荷試験</t>
  </si>
  <si>
    <t>水平載荷</t>
  </si>
  <si>
    <t xml:space="preserve">        現場透水試験</t>
  </si>
  <si>
    <t>ケーシング法</t>
  </si>
  <si>
    <t xml:space="preserve">        サンプリング</t>
  </si>
  <si>
    <t>シンウォールサンプリング</t>
  </si>
  <si>
    <t>本</t>
  </si>
  <si>
    <t xml:space="preserve">       室内試験費</t>
  </si>
  <si>
    <t>土質試験</t>
  </si>
  <si>
    <t xml:space="preserve">        室内土質試験　土粒子の密度試験</t>
  </si>
  <si>
    <t>JIS A 1202 3個/試料</t>
  </si>
  <si>
    <t>試料</t>
  </si>
  <si>
    <t xml:space="preserve">        室内土質試験　土の含水比試験</t>
  </si>
  <si>
    <t>JIS A 1203 3個/試料</t>
  </si>
  <si>
    <t xml:space="preserve">        室内土質試験　土の粒度試験</t>
  </si>
  <si>
    <t>沈降分析（ふるい分析含）</t>
  </si>
  <si>
    <t xml:space="preserve">        室内土質試験　土の液性限界試験</t>
  </si>
  <si>
    <t>JIS A 1205 6点/試料</t>
  </si>
  <si>
    <t xml:space="preserve">        室内土質試験　土の塑性限界試験</t>
  </si>
  <si>
    <t>JIS A 1205 3個/試料</t>
  </si>
  <si>
    <t xml:space="preserve">        土の湿潤密度試験</t>
  </si>
  <si>
    <t>A法</t>
  </si>
  <si>
    <t xml:space="preserve">        室内土質試験　土の圧密試験</t>
  </si>
  <si>
    <t>1供試体/試料</t>
  </si>
  <si>
    <t xml:space="preserve">        室内土質試験　3軸圧縮試験　CU試験</t>
  </si>
  <si>
    <t>径35mm　3供試体/試料</t>
  </si>
  <si>
    <t xml:space="preserve">       解析調査</t>
  </si>
  <si>
    <t xml:space="preserve">        試料整理取りまとめ（一般調査業務費）</t>
  </si>
  <si>
    <t xml:space="preserve">       打合せ</t>
  </si>
  <si>
    <t xml:space="preserve">        打合せ</t>
  </si>
  <si>
    <t>中間1回</t>
  </si>
  <si>
    <t xml:space="preserve">       直接経費(電子成果品作成費を除く)</t>
  </si>
  <si>
    <t xml:space="preserve">        その他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</si>
  <si>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</si>
  <si>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</si>
  <si>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</si>
  <si>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</si>
  <si>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</si>
  <si>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旅費交通費（調査）</t>
  </si>
  <si>
    <t xml:space="preserve">        旅費交通費（調査外業日帰用）</t>
  </si>
  <si>
    <t xml:space="preserve">      準備費</t>
  </si>
  <si>
    <t xml:space="preserve">       準備及び後片付け</t>
  </si>
  <si>
    <t xml:space="preserve">        調査孔閉塞</t>
  </si>
  <si>
    <t xml:space="preserve">        準備後片付け</t>
  </si>
  <si>
    <t xml:space="preserve">      運搬費</t>
  </si>
  <si>
    <t xml:space="preserve">       運搬費</t>
  </si>
  <si>
    <t xml:space="preserve">        機材搬入・搬出</t>
  </si>
  <si>
    <t>4t積、2t</t>
  </si>
  <si>
    <t xml:space="preserve">        現場内小運搬</t>
  </si>
  <si>
    <t xml:space="preserve">      仮設費</t>
  </si>
  <si>
    <t xml:space="preserve">       仮設費</t>
  </si>
  <si>
    <t xml:space="preserve">        ボーリング足場</t>
  </si>
  <si>
    <t>平坦地足場　高さ0.3m以下 50m以下</t>
  </si>
  <si>
    <t>箇所</t>
  </si>
  <si>
    <t xml:space="preserve">     施工管理費</t>
  </si>
  <si>
    <t xml:space="preserve">   一括計上価格</t>
  </si>
  <si>
    <t xml:space="preserve">    地盤情報検定費</t>
  </si>
  <si>
    <t xml:space="preserve">     地盤情報検定費</t>
  </si>
  <si>
    <t xml:space="preserve">      地盤情報検定費</t>
  </si>
  <si>
    <t xml:space="preserve"> 調査業務価格</t>
  </si>
  <si>
    <t xml:space="preserve">       解析作業費</t>
  </si>
  <si>
    <t xml:space="preserve"> 解析業務価格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</si>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</sst>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8"/>
  <sheetViews>
    <sheetView showGridLines="0" tabSelected="1" topLeftCell="J1" zoomScale="90" zoomScaleNormal="90" workbookViewId="0">
      <selection activeCell="T6" sqref="T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178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+O22+O65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+O23+O51+O55+O56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+O24+O41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+O25+O33+O36+O38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0.2</v>
      </c>
      <c r="N27" s="31" t="s">
        <v>37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0.2</v>
      </c>
      <c r="N28" s="31" t="s">
        <v>37</v>
      </c>
      <c r="O28" s="33"/>
    </row>
    <row r="29" spans="5:17" x14ac:dyDescent="0.15">
      <c r="E29">
        <v>10</v>
      </c>
      <c r="G29">
        <v>11</v>
      </c>
      <c r="K29" s="29" t="s">
        <v>39</v>
      </c>
      <c r="L29" s="29" t="s">
        <v>27</v>
      </c>
      <c r="M29" s="30">
        <v>0.2</v>
      </c>
      <c r="N29" s="31" t="s">
        <v>37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27</v>
      </c>
      <c r="M30" s="30">
        <v>0.2</v>
      </c>
      <c r="N30" s="31" t="s">
        <v>37</v>
      </c>
      <c r="O30" s="33"/>
    </row>
    <row r="31" spans="5:17" x14ac:dyDescent="0.15">
      <c r="E31">
        <v>12</v>
      </c>
      <c r="G31">
        <v>11</v>
      </c>
      <c r="K31" s="29" t="s">
        <v>41</v>
      </c>
      <c r="L31" s="29" t="s">
        <v>27</v>
      </c>
      <c r="M31" s="30">
        <v>0.2</v>
      </c>
      <c r="N31" s="31" t="s">
        <v>37</v>
      </c>
      <c r="O31" s="33"/>
    </row>
    <row r="32" spans="5:17" x14ac:dyDescent="0.15">
      <c r="E32">
        <v>13</v>
      </c>
      <c r="G32">
        <v>11</v>
      </c>
      <c r="K32" s="29" t="s">
        <v>42</v>
      </c>
      <c r="L32" s="29" t="s">
        <v>27</v>
      </c>
      <c r="M32" s="30">
        <v>0.2</v>
      </c>
      <c r="N32" s="31" t="s">
        <v>37</v>
      </c>
      <c r="O32" s="33"/>
    </row>
    <row r="33" spans="5:15" x14ac:dyDescent="0.15">
      <c r="E33">
        <v>14</v>
      </c>
      <c r="G33">
        <v>10</v>
      </c>
      <c r="K33" s="29" t="s">
        <v>43</v>
      </c>
      <c r="L33" s="29" t="s">
        <v>44</v>
      </c>
      <c r="M33" s="30">
        <v>1</v>
      </c>
      <c r="N33" s="31" t="s">
        <v>29</v>
      </c>
      <c r="O33" s="32">
        <f>+O34+O35</f>
        <v>0</v>
      </c>
    </row>
    <row r="34" spans="5:15" x14ac:dyDescent="0.15">
      <c r="E34">
        <v>15</v>
      </c>
      <c r="G34">
        <v>11</v>
      </c>
      <c r="K34" s="29" t="s">
        <v>45</v>
      </c>
      <c r="L34" s="29" t="s">
        <v>27</v>
      </c>
      <c r="M34" s="30">
        <v>2</v>
      </c>
      <c r="N34" s="31" t="s">
        <v>46</v>
      </c>
      <c r="O34" s="33"/>
    </row>
    <row r="35" spans="5:15" x14ac:dyDescent="0.15">
      <c r="E35">
        <v>16</v>
      </c>
      <c r="G35">
        <v>11</v>
      </c>
      <c r="K35" s="29" t="s">
        <v>47</v>
      </c>
      <c r="L35" s="29" t="s">
        <v>27</v>
      </c>
      <c r="M35" s="30">
        <v>3</v>
      </c>
      <c r="N35" s="31" t="s">
        <v>46</v>
      </c>
      <c r="O35" s="33"/>
    </row>
    <row r="36" spans="5:15" x14ac:dyDescent="0.15">
      <c r="E36">
        <v>17</v>
      </c>
      <c r="G36">
        <v>10</v>
      </c>
      <c r="K36" s="29" t="s">
        <v>48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49</v>
      </c>
      <c r="L37" s="29" t="s">
        <v>27</v>
      </c>
      <c r="M37" s="30">
        <v>0.2</v>
      </c>
      <c r="N37" s="31" t="s">
        <v>37</v>
      </c>
      <c r="O37" s="33"/>
    </row>
    <row r="38" spans="5:15" x14ac:dyDescent="0.15">
      <c r="E38">
        <v>19</v>
      </c>
      <c r="G38">
        <v>10</v>
      </c>
      <c r="K38" s="29" t="s">
        <v>50</v>
      </c>
      <c r="L38" s="29" t="s">
        <v>27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51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9</v>
      </c>
      <c r="K41" s="29" t="s">
        <v>53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10</v>
      </c>
      <c r="K42" s="29" t="s">
        <v>54</v>
      </c>
      <c r="L42" s="29" t="s">
        <v>27</v>
      </c>
      <c r="M42" s="30">
        <v>1</v>
      </c>
      <c r="N42" s="31" t="s">
        <v>29</v>
      </c>
      <c r="O42" s="32">
        <f>+O43+O44+O45+O46+O47+O48+O49+O50</f>
        <v>0</v>
      </c>
    </row>
    <row r="43" spans="5:15" x14ac:dyDescent="0.15">
      <c r="E43">
        <v>24</v>
      </c>
      <c r="G43">
        <v>11</v>
      </c>
      <c r="K43" s="29" t="s">
        <v>55</v>
      </c>
      <c r="L43" s="29" t="s">
        <v>27</v>
      </c>
      <c r="M43" s="30">
        <v>0.4</v>
      </c>
      <c r="N43" s="31" t="s">
        <v>56</v>
      </c>
      <c r="O43" s="33"/>
    </row>
    <row r="44" spans="5:15" x14ac:dyDescent="0.15">
      <c r="E44">
        <v>25</v>
      </c>
      <c r="G44">
        <v>11</v>
      </c>
      <c r="K44" s="29" t="s">
        <v>57</v>
      </c>
      <c r="L44" s="29" t="s">
        <v>27</v>
      </c>
      <c r="M44" s="30">
        <v>0.4</v>
      </c>
      <c r="N44" s="31" t="s">
        <v>56</v>
      </c>
      <c r="O44" s="33"/>
    </row>
    <row r="45" spans="5:15" x14ac:dyDescent="0.15">
      <c r="E45">
        <v>26</v>
      </c>
      <c r="G45">
        <v>11</v>
      </c>
      <c r="K45" s="29" t="s">
        <v>58</v>
      </c>
      <c r="L45" s="29" t="s">
        <v>27</v>
      </c>
      <c r="M45" s="30">
        <v>0.4</v>
      </c>
      <c r="N45" s="31" t="s">
        <v>56</v>
      </c>
      <c r="O45" s="33"/>
    </row>
    <row r="46" spans="5:15" x14ac:dyDescent="0.15">
      <c r="E46">
        <v>27</v>
      </c>
      <c r="G46">
        <v>11</v>
      </c>
      <c r="K46" s="29" t="s">
        <v>59</v>
      </c>
      <c r="L46" s="29" t="s">
        <v>27</v>
      </c>
      <c r="M46" s="30">
        <v>0.4</v>
      </c>
      <c r="N46" s="31" t="s">
        <v>56</v>
      </c>
      <c r="O46" s="33"/>
    </row>
    <row r="47" spans="5:15" x14ac:dyDescent="0.15">
      <c r="E47">
        <v>28</v>
      </c>
      <c r="G47">
        <v>11</v>
      </c>
      <c r="K47" s="29" t="s">
        <v>60</v>
      </c>
      <c r="L47" s="29" t="s">
        <v>61</v>
      </c>
      <c r="M47" s="30">
        <v>0.4</v>
      </c>
      <c r="N47" s="31" t="s">
        <v>56</v>
      </c>
      <c r="O47" s="33"/>
    </row>
    <row r="48" spans="5:15" x14ac:dyDescent="0.15">
      <c r="E48">
        <v>29</v>
      </c>
      <c r="G48">
        <v>11</v>
      </c>
      <c r="K48" s="29" t="s">
        <v>62</v>
      </c>
      <c r="L48" s="29" t="s">
        <v>27</v>
      </c>
      <c r="M48" s="30">
        <v>0.4</v>
      </c>
      <c r="N48" s="31" t="s">
        <v>56</v>
      </c>
      <c r="O48" s="33"/>
    </row>
    <row r="49" spans="5:15" x14ac:dyDescent="0.15">
      <c r="E49">
        <v>30</v>
      </c>
      <c r="G49">
        <v>11</v>
      </c>
      <c r="K49" s="29" t="s">
        <v>63</v>
      </c>
      <c r="L49" s="29" t="s">
        <v>27</v>
      </c>
      <c r="M49" s="30">
        <v>0.4</v>
      </c>
      <c r="N49" s="31" t="s">
        <v>56</v>
      </c>
      <c r="O49" s="33"/>
    </row>
    <row r="50" spans="5:15" x14ac:dyDescent="0.15">
      <c r="E50">
        <v>31</v>
      </c>
      <c r="G50">
        <v>11</v>
      </c>
      <c r="K50" s="29" t="s">
        <v>64</v>
      </c>
      <c r="L50" s="29" t="s">
        <v>61</v>
      </c>
      <c r="M50" s="30">
        <v>0.4</v>
      </c>
      <c r="N50" s="31" t="s">
        <v>56</v>
      </c>
      <c r="O50" s="33"/>
    </row>
    <row r="51" spans="5:15" x14ac:dyDescent="0.15">
      <c r="E51">
        <v>32</v>
      </c>
      <c r="F51">
        <v>215</v>
      </c>
      <c r="G51">
        <v>4</v>
      </c>
      <c r="K51" s="29" t="s">
        <v>65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9</v>
      </c>
      <c r="K52" s="29" t="s">
        <v>66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67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68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F55">
        <v>200</v>
      </c>
      <c r="G55">
        <v>4</v>
      </c>
      <c r="K55" s="29" t="s">
        <v>69</v>
      </c>
      <c r="L55" s="29" t="s">
        <v>27</v>
      </c>
      <c r="M55" s="30">
        <v>1</v>
      </c>
      <c r="N55" s="31" t="s">
        <v>29</v>
      </c>
      <c r="O55" s="33"/>
    </row>
    <row r="56" spans="5:15" x14ac:dyDescent="0.15">
      <c r="E56">
        <v>37</v>
      </c>
      <c r="F56">
        <v>19</v>
      </c>
      <c r="G56">
        <v>4</v>
      </c>
      <c r="K56" s="29" t="s">
        <v>70</v>
      </c>
      <c r="L56" s="29" t="s">
        <v>27</v>
      </c>
      <c r="M56" s="30">
        <v>1</v>
      </c>
      <c r="N56" s="31" t="s">
        <v>29</v>
      </c>
      <c r="O56" s="32">
        <f>+O57+O61</f>
        <v>0</v>
      </c>
    </row>
    <row r="57" spans="5:15" x14ac:dyDescent="0.15">
      <c r="E57">
        <v>38</v>
      </c>
      <c r="F57">
        <v>89</v>
      </c>
      <c r="G57">
        <v>5</v>
      </c>
      <c r="K57" s="29" t="s">
        <v>71</v>
      </c>
      <c r="L57" s="29" t="s">
        <v>27</v>
      </c>
      <c r="M57" s="30">
        <v>1</v>
      </c>
      <c r="N57" s="31" t="s">
        <v>29</v>
      </c>
      <c r="O57" s="32">
        <f>+O58</f>
        <v>0</v>
      </c>
    </row>
    <row r="58" spans="5:15" x14ac:dyDescent="0.15">
      <c r="E58">
        <v>39</v>
      </c>
      <c r="G58">
        <v>9</v>
      </c>
      <c r="K58" s="29" t="s">
        <v>72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10</v>
      </c>
      <c r="K59" s="29" t="s">
        <v>73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74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42</v>
      </c>
      <c r="F61">
        <v>102</v>
      </c>
      <c r="G61">
        <v>5</v>
      </c>
      <c r="K61" s="29" t="s">
        <v>75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9</v>
      </c>
      <c r="K62" s="29" t="s">
        <v>76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10</v>
      </c>
      <c r="K63" s="29" t="s">
        <v>77</v>
      </c>
      <c r="L63" s="29" t="s">
        <v>27</v>
      </c>
      <c r="M63" s="30">
        <v>1</v>
      </c>
      <c r="N63" s="31" t="s">
        <v>29</v>
      </c>
      <c r="O63" s="32">
        <f>+O64</f>
        <v>0</v>
      </c>
    </row>
    <row r="64" spans="5:15" x14ac:dyDescent="0.15">
      <c r="E64">
        <v>45</v>
      </c>
      <c r="G64">
        <v>11</v>
      </c>
      <c r="K64" s="29" t="s">
        <v>78</v>
      </c>
      <c r="L64" s="29" t="s">
        <v>27</v>
      </c>
      <c r="M64" s="30">
        <v>2</v>
      </c>
      <c r="N64" s="31" t="s">
        <v>46</v>
      </c>
      <c r="O64" s="33"/>
    </row>
    <row r="65" spans="5:15" x14ac:dyDescent="0.15">
      <c r="E65">
        <v>46</v>
      </c>
      <c r="F65">
        <v>79</v>
      </c>
      <c r="G65">
        <v>3</v>
      </c>
      <c r="K65" s="29" t="s">
        <v>79</v>
      </c>
      <c r="L65" s="29" t="s">
        <v>27</v>
      </c>
      <c r="M65" s="30">
        <v>1</v>
      </c>
      <c r="N65" s="31" t="s">
        <v>29</v>
      </c>
      <c r="O65" s="33"/>
    </row>
    <row r="66" spans="5:15" x14ac:dyDescent="0.15">
      <c r="E66">
        <v>1</v>
      </c>
      <c r="F66">
        <v>81</v>
      </c>
      <c r="G66">
        <v>1</v>
      </c>
      <c r="K66" s="29" t="s">
        <v>80</v>
      </c>
      <c r="L66" s="29" t="s">
        <v>27</v>
      </c>
      <c r="M66" s="30"/>
      <c r="N66" s="31" t="s">
        <v>27</v>
      </c>
      <c r="O66" s="32">
        <f>+O21</f>
        <v>0</v>
      </c>
    </row>
    <row r="67" spans="5:15" x14ac:dyDescent="0.15">
      <c r="E67">
        <v>47</v>
      </c>
      <c r="G67">
        <v>0</v>
      </c>
      <c r="K67" s="25" t="s">
        <v>2</v>
      </c>
      <c r="L67" s="25" t="s">
        <v>27</v>
      </c>
      <c r="M67" s="26"/>
      <c r="N67" s="27" t="s">
        <v>27</v>
      </c>
      <c r="O67" s="28"/>
    </row>
    <row r="68" spans="5:15" x14ac:dyDescent="0.15">
      <c r="E68">
        <v>49</v>
      </c>
      <c r="F68">
        <v>197</v>
      </c>
      <c r="G68">
        <v>2</v>
      </c>
      <c r="K68" s="29" t="s">
        <v>81</v>
      </c>
      <c r="L68" s="29" t="s">
        <v>27</v>
      </c>
      <c r="M68" s="30">
        <v>1</v>
      </c>
      <c r="N68" s="31" t="s">
        <v>29</v>
      </c>
      <c r="O68" s="32">
        <f>+O69+O82</f>
        <v>0</v>
      </c>
    </row>
    <row r="69" spans="5:15" x14ac:dyDescent="0.15">
      <c r="E69">
        <v>50</v>
      </c>
      <c r="F69">
        <v>196</v>
      </c>
      <c r="G69">
        <v>3</v>
      </c>
      <c r="K69" s="29" t="s">
        <v>82</v>
      </c>
      <c r="L69" s="29" t="s">
        <v>27</v>
      </c>
      <c r="M69" s="30">
        <v>1</v>
      </c>
      <c r="N69" s="31" t="s">
        <v>29</v>
      </c>
      <c r="O69" s="32">
        <f>+O70+O76+O81</f>
        <v>0</v>
      </c>
    </row>
    <row r="70" spans="5:15" x14ac:dyDescent="0.15">
      <c r="E70">
        <v>51</v>
      </c>
      <c r="F70">
        <v>76</v>
      </c>
      <c r="G70">
        <v>4</v>
      </c>
      <c r="K70" s="29" t="s">
        <v>83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G71">
        <v>9</v>
      </c>
      <c r="K71" s="29" t="s">
        <v>84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G72">
        <v>10</v>
      </c>
      <c r="K72" s="29" t="s">
        <v>85</v>
      </c>
      <c r="L72" s="29" t="s">
        <v>27</v>
      </c>
      <c r="M72" s="30">
        <v>1</v>
      </c>
      <c r="N72" s="31" t="s">
        <v>29</v>
      </c>
      <c r="O72" s="32">
        <f>+O73+O75</f>
        <v>0</v>
      </c>
    </row>
    <row r="73" spans="5:15" x14ac:dyDescent="0.15">
      <c r="E73">
        <v>54</v>
      </c>
      <c r="G73">
        <v>11</v>
      </c>
      <c r="K73" s="29" t="s">
        <v>86</v>
      </c>
      <c r="L73" s="29" t="s">
        <v>87</v>
      </c>
      <c r="M73" s="30">
        <v>1</v>
      </c>
      <c r="N73" s="31" t="s">
        <v>29</v>
      </c>
      <c r="O73" s="32">
        <f>+O74</f>
        <v>0</v>
      </c>
    </row>
    <row r="74" spans="5:15" ht="27" x14ac:dyDescent="0.15">
      <c r="E74">
        <v>55</v>
      </c>
      <c r="G74">
        <v>12</v>
      </c>
      <c r="K74" s="29" t="s">
        <v>88</v>
      </c>
      <c r="L74" s="29" t="s">
        <v>89</v>
      </c>
      <c r="M74" s="30">
        <v>1</v>
      </c>
      <c r="N74" s="31" t="s">
        <v>29</v>
      </c>
      <c r="O74" s="33"/>
    </row>
    <row r="75" spans="5:15" x14ac:dyDescent="0.15">
      <c r="E75">
        <v>56</v>
      </c>
      <c r="G75">
        <v>11</v>
      </c>
      <c r="K75" s="29" t="s">
        <v>90</v>
      </c>
      <c r="L75" s="29" t="s">
        <v>27</v>
      </c>
      <c r="M75" s="30">
        <v>1</v>
      </c>
      <c r="N75" s="31" t="s">
        <v>29</v>
      </c>
      <c r="O75" s="33"/>
    </row>
    <row r="76" spans="5:15" x14ac:dyDescent="0.15">
      <c r="E76">
        <v>57</v>
      </c>
      <c r="F76">
        <v>202</v>
      </c>
      <c r="G76">
        <v>4</v>
      </c>
      <c r="K76" s="29" t="s">
        <v>91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9</v>
      </c>
      <c r="K77" s="29" t="s">
        <v>92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10</v>
      </c>
      <c r="K78" s="29" t="s">
        <v>93</v>
      </c>
      <c r="L78" s="29" t="s">
        <v>27</v>
      </c>
      <c r="M78" s="30">
        <v>1</v>
      </c>
      <c r="N78" s="31" t="s">
        <v>29</v>
      </c>
      <c r="O78" s="32">
        <f>+O79+O80</f>
        <v>0</v>
      </c>
    </row>
    <row r="79" spans="5:15" x14ac:dyDescent="0.15">
      <c r="E79">
        <v>60</v>
      </c>
      <c r="G79">
        <v>11</v>
      </c>
      <c r="K79" s="29" t="s">
        <v>94</v>
      </c>
      <c r="L79" s="29" t="s">
        <v>27</v>
      </c>
      <c r="M79" s="30">
        <v>1</v>
      </c>
      <c r="N79" s="31" t="s">
        <v>29</v>
      </c>
      <c r="O79" s="33"/>
    </row>
    <row r="80" spans="5:15" x14ac:dyDescent="0.15">
      <c r="E80">
        <v>61</v>
      </c>
      <c r="G80">
        <v>11</v>
      </c>
      <c r="K80" s="29" t="s">
        <v>95</v>
      </c>
      <c r="L80" s="29" t="s">
        <v>27</v>
      </c>
      <c r="M80" s="30">
        <v>1</v>
      </c>
      <c r="N80" s="31" t="s">
        <v>29</v>
      </c>
      <c r="O80" s="33"/>
    </row>
    <row r="81" spans="5:15" x14ac:dyDescent="0.15">
      <c r="E81">
        <v>62</v>
      </c>
      <c r="F81">
        <v>200</v>
      </c>
      <c r="G81">
        <v>4</v>
      </c>
      <c r="K81" s="29" t="s">
        <v>69</v>
      </c>
      <c r="L81" s="29" t="s">
        <v>27</v>
      </c>
      <c r="M81" s="30">
        <v>1</v>
      </c>
      <c r="N81" s="31" t="s">
        <v>29</v>
      </c>
      <c r="O81" s="33"/>
    </row>
    <row r="82" spans="5:15" x14ac:dyDescent="0.15">
      <c r="E82">
        <v>63</v>
      </c>
      <c r="F82">
        <v>198</v>
      </c>
      <c r="G82">
        <v>3</v>
      </c>
      <c r="K82" s="29" t="s">
        <v>96</v>
      </c>
      <c r="L82" s="29" t="s">
        <v>27</v>
      </c>
      <c r="M82" s="30">
        <v>1</v>
      </c>
      <c r="N82" s="31" t="s">
        <v>29</v>
      </c>
      <c r="O82" s="33"/>
    </row>
    <row r="83" spans="5:15" x14ac:dyDescent="0.15">
      <c r="E83">
        <v>64</v>
      </c>
      <c r="F83">
        <v>25</v>
      </c>
      <c r="G83">
        <v>2</v>
      </c>
      <c r="K83" s="29" t="s">
        <v>97</v>
      </c>
      <c r="L83" s="29" t="s">
        <v>27</v>
      </c>
      <c r="M83" s="30">
        <v>1</v>
      </c>
      <c r="N83" s="31" t="s">
        <v>29</v>
      </c>
      <c r="O83" s="33"/>
    </row>
    <row r="84" spans="5:15" x14ac:dyDescent="0.15">
      <c r="E84">
        <v>48</v>
      </c>
      <c r="F84">
        <v>73</v>
      </c>
      <c r="G84">
        <v>1</v>
      </c>
      <c r="K84" s="29" t="s">
        <v>98</v>
      </c>
      <c r="L84" s="29" t="s">
        <v>27</v>
      </c>
      <c r="M84" s="30"/>
      <c r="N84" s="31" t="s">
        <v>27</v>
      </c>
      <c r="O84" s="32">
        <f>+O68+O83</f>
        <v>0</v>
      </c>
    </row>
    <row r="85" spans="5:15" x14ac:dyDescent="0.15">
      <c r="E85">
        <v>65</v>
      </c>
      <c r="G85">
        <v>0</v>
      </c>
      <c r="K85" s="25" t="s">
        <v>2</v>
      </c>
      <c r="L85" s="25" t="s">
        <v>27</v>
      </c>
      <c r="M85" s="26"/>
      <c r="N85" s="27" t="s">
        <v>27</v>
      </c>
      <c r="O85" s="28"/>
    </row>
    <row r="86" spans="5:15" x14ac:dyDescent="0.15">
      <c r="E86">
        <v>67</v>
      </c>
      <c r="F86">
        <v>92</v>
      </c>
      <c r="G86">
        <v>2</v>
      </c>
      <c r="K86" s="29" t="s">
        <v>99</v>
      </c>
      <c r="L86" s="29" t="s">
        <v>27</v>
      </c>
      <c r="M86" s="30">
        <v>1</v>
      </c>
      <c r="N86" s="31" t="s">
        <v>29</v>
      </c>
      <c r="O86" s="32">
        <f>+O87+O137+O138</f>
        <v>0</v>
      </c>
    </row>
    <row r="87" spans="5:15" x14ac:dyDescent="0.15">
      <c r="E87">
        <v>68</v>
      </c>
      <c r="F87">
        <v>94</v>
      </c>
      <c r="G87">
        <v>3</v>
      </c>
      <c r="K87" s="29" t="s">
        <v>100</v>
      </c>
      <c r="L87" s="29" t="s">
        <v>27</v>
      </c>
      <c r="M87" s="30">
        <v>1</v>
      </c>
      <c r="N87" s="31" t="s">
        <v>29</v>
      </c>
      <c r="O87" s="32">
        <f>+O88+O119</f>
        <v>0</v>
      </c>
    </row>
    <row r="88" spans="5:15" x14ac:dyDescent="0.15">
      <c r="E88">
        <v>69</v>
      </c>
      <c r="F88">
        <v>95</v>
      </c>
      <c r="G88">
        <v>4</v>
      </c>
      <c r="K88" s="29" t="s">
        <v>101</v>
      </c>
      <c r="L88" s="29" t="s">
        <v>27</v>
      </c>
      <c r="M88" s="30">
        <v>1</v>
      </c>
      <c r="N88" s="31" t="s">
        <v>29</v>
      </c>
      <c r="O88" s="32">
        <f>+O89+O114+O118</f>
        <v>0</v>
      </c>
    </row>
    <row r="89" spans="5:15" x14ac:dyDescent="0.15">
      <c r="E89">
        <v>70</v>
      </c>
      <c r="F89">
        <v>103</v>
      </c>
      <c r="G89">
        <v>5</v>
      </c>
      <c r="K89" s="29" t="s">
        <v>102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9</v>
      </c>
      <c r="K90" s="29" t="s">
        <v>103</v>
      </c>
      <c r="L90" s="29" t="s">
        <v>27</v>
      </c>
      <c r="M90" s="30">
        <v>1</v>
      </c>
      <c r="N90" s="31" t="s">
        <v>29</v>
      </c>
      <c r="O90" s="32">
        <f>+O91+O101+O110+O112</f>
        <v>0</v>
      </c>
    </row>
    <row r="91" spans="5:15" x14ac:dyDescent="0.15">
      <c r="E91">
        <v>72</v>
      </c>
      <c r="G91">
        <v>10</v>
      </c>
      <c r="K91" s="29" t="s">
        <v>104</v>
      </c>
      <c r="L91" s="29" t="s">
        <v>27</v>
      </c>
      <c r="M91" s="30">
        <v>1</v>
      </c>
      <c r="N91" s="31" t="s">
        <v>29</v>
      </c>
      <c r="O91" s="32">
        <f>+O92+O93+O94+O95+O96+O97+O98+O99+O100</f>
        <v>0</v>
      </c>
    </row>
    <row r="92" spans="5:15" x14ac:dyDescent="0.15">
      <c r="E92">
        <v>73</v>
      </c>
      <c r="G92">
        <v>11</v>
      </c>
      <c r="K92" s="29" t="s">
        <v>105</v>
      </c>
      <c r="L92" s="29" t="s">
        <v>106</v>
      </c>
      <c r="M92" s="30">
        <v>21.6</v>
      </c>
      <c r="N92" s="31" t="s">
        <v>107</v>
      </c>
      <c r="O92" s="33"/>
    </row>
    <row r="93" spans="5:15" x14ac:dyDescent="0.15">
      <c r="E93">
        <v>74</v>
      </c>
      <c r="G93">
        <v>11</v>
      </c>
      <c r="K93" s="29" t="s">
        <v>105</v>
      </c>
      <c r="L93" s="29" t="s">
        <v>108</v>
      </c>
      <c r="M93" s="30">
        <v>8.4</v>
      </c>
      <c r="N93" s="31" t="s">
        <v>107</v>
      </c>
      <c r="O93" s="33"/>
    </row>
    <row r="94" spans="5:15" x14ac:dyDescent="0.15">
      <c r="E94">
        <v>75</v>
      </c>
      <c r="G94">
        <v>11</v>
      </c>
      <c r="K94" s="29" t="s">
        <v>109</v>
      </c>
      <c r="L94" s="29" t="s">
        <v>106</v>
      </c>
      <c r="M94" s="30">
        <v>21.6</v>
      </c>
      <c r="N94" s="31" t="s">
        <v>107</v>
      </c>
      <c r="O94" s="33"/>
    </row>
    <row r="95" spans="5:15" x14ac:dyDescent="0.15">
      <c r="E95">
        <v>76</v>
      </c>
      <c r="G95">
        <v>11</v>
      </c>
      <c r="K95" s="29" t="s">
        <v>109</v>
      </c>
      <c r="L95" s="29" t="s">
        <v>108</v>
      </c>
      <c r="M95" s="30">
        <v>8.4</v>
      </c>
      <c r="N95" s="31" t="s">
        <v>107</v>
      </c>
      <c r="O95" s="33"/>
    </row>
    <row r="96" spans="5:15" x14ac:dyDescent="0.15">
      <c r="E96">
        <v>77</v>
      </c>
      <c r="G96">
        <v>11</v>
      </c>
      <c r="K96" s="29" t="s">
        <v>110</v>
      </c>
      <c r="L96" s="29" t="s">
        <v>106</v>
      </c>
      <c r="M96" s="30">
        <v>21</v>
      </c>
      <c r="N96" s="31" t="s">
        <v>111</v>
      </c>
      <c r="O96" s="33"/>
    </row>
    <row r="97" spans="5:15" x14ac:dyDescent="0.15">
      <c r="E97">
        <v>78</v>
      </c>
      <c r="G97">
        <v>11</v>
      </c>
      <c r="K97" s="29" t="s">
        <v>110</v>
      </c>
      <c r="L97" s="29" t="s">
        <v>108</v>
      </c>
      <c r="M97" s="30">
        <v>9</v>
      </c>
      <c r="N97" s="31" t="s">
        <v>111</v>
      </c>
      <c r="O97" s="33"/>
    </row>
    <row r="98" spans="5:15" x14ac:dyDescent="0.15">
      <c r="E98">
        <v>79</v>
      </c>
      <c r="G98">
        <v>11</v>
      </c>
      <c r="K98" s="29" t="s">
        <v>112</v>
      </c>
      <c r="L98" s="29" t="s">
        <v>113</v>
      </c>
      <c r="M98" s="30">
        <v>4</v>
      </c>
      <c r="N98" s="31" t="s">
        <v>111</v>
      </c>
      <c r="O98" s="33"/>
    </row>
    <row r="99" spans="5:15" x14ac:dyDescent="0.15">
      <c r="E99">
        <v>80</v>
      </c>
      <c r="G99">
        <v>11</v>
      </c>
      <c r="K99" s="29" t="s">
        <v>114</v>
      </c>
      <c r="L99" s="29" t="s">
        <v>115</v>
      </c>
      <c r="M99" s="30">
        <v>4</v>
      </c>
      <c r="N99" s="31" t="s">
        <v>111</v>
      </c>
      <c r="O99" s="33"/>
    </row>
    <row r="100" spans="5:15" x14ac:dyDescent="0.15">
      <c r="E100">
        <v>81</v>
      </c>
      <c r="G100">
        <v>11</v>
      </c>
      <c r="K100" s="29" t="s">
        <v>116</v>
      </c>
      <c r="L100" s="29" t="s">
        <v>117</v>
      </c>
      <c r="M100" s="30">
        <v>2</v>
      </c>
      <c r="N100" s="31" t="s">
        <v>118</v>
      </c>
      <c r="O100" s="33"/>
    </row>
    <row r="101" spans="5:15" x14ac:dyDescent="0.15">
      <c r="E101">
        <v>82</v>
      </c>
      <c r="G101">
        <v>10</v>
      </c>
      <c r="K101" s="29" t="s">
        <v>119</v>
      </c>
      <c r="L101" s="29" t="s">
        <v>120</v>
      </c>
      <c r="M101" s="30">
        <v>1</v>
      </c>
      <c r="N101" s="31" t="s">
        <v>29</v>
      </c>
      <c r="O101" s="32">
        <f>+O102+O103+O104+O105+O106+O107+O108+O109</f>
        <v>0</v>
      </c>
    </row>
    <row r="102" spans="5:15" x14ac:dyDescent="0.15">
      <c r="E102">
        <v>83</v>
      </c>
      <c r="G102">
        <v>11</v>
      </c>
      <c r="K102" s="29" t="s">
        <v>121</v>
      </c>
      <c r="L102" s="29" t="s">
        <v>122</v>
      </c>
      <c r="M102" s="30">
        <v>4</v>
      </c>
      <c r="N102" s="31" t="s">
        <v>123</v>
      </c>
      <c r="O102" s="33"/>
    </row>
    <row r="103" spans="5:15" x14ac:dyDescent="0.15">
      <c r="E103">
        <v>84</v>
      </c>
      <c r="G103">
        <v>11</v>
      </c>
      <c r="K103" s="29" t="s">
        <v>124</v>
      </c>
      <c r="L103" s="29" t="s">
        <v>125</v>
      </c>
      <c r="M103" s="30">
        <v>4</v>
      </c>
      <c r="N103" s="31" t="s">
        <v>123</v>
      </c>
      <c r="O103" s="33"/>
    </row>
    <row r="104" spans="5:15" x14ac:dyDescent="0.15">
      <c r="E104">
        <v>85</v>
      </c>
      <c r="G104">
        <v>11</v>
      </c>
      <c r="K104" s="29" t="s">
        <v>126</v>
      </c>
      <c r="L104" s="29" t="s">
        <v>127</v>
      </c>
      <c r="M104" s="30">
        <v>4</v>
      </c>
      <c r="N104" s="31" t="s">
        <v>123</v>
      </c>
      <c r="O104" s="33"/>
    </row>
    <row r="105" spans="5:15" x14ac:dyDescent="0.15">
      <c r="E105">
        <v>86</v>
      </c>
      <c r="G105">
        <v>11</v>
      </c>
      <c r="K105" s="29" t="s">
        <v>128</v>
      </c>
      <c r="L105" s="29" t="s">
        <v>129</v>
      </c>
      <c r="M105" s="30">
        <v>4</v>
      </c>
      <c r="N105" s="31" t="s">
        <v>123</v>
      </c>
      <c r="O105" s="33"/>
    </row>
    <row r="106" spans="5:15" x14ac:dyDescent="0.15">
      <c r="E106">
        <v>87</v>
      </c>
      <c r="G106">
        <v>11</v>
      </c>
      <c r="K106" s="29" t="s">
        <v>130</v>
      </c>
      <c r="L106" s="29" t="s">
        <v>131</v>
      </c>
      <c r="M106" s="30">
        <v>4</v>
      </c>
      <c r="N106" s="31" t="s">
        <v>123</v>
      </c>
      <c r="O106" s="33"/>
    </row>
    <row r="107" spans="5:15" x14ac:dyDescent="0.15">
      <c r="E107">
        <v>88</v>
      </c>
      <c r="G107">
        <v>11</v>
      </c>
      <c r="K107" s="29" t="s">
        <v>132</v>
      </c>
      <c r="L107" s="29" t="s">
        <v>133</v>
      </c>
      <c r="M107" s="30">
        <v>4</v>
      </c>
      <c r="N107" s="31" t="s">
        <v>123</v>
      </c>
      <c r="O107" s="33"/>
    </row>
    <row r="108" spans="5:15" x14ac:dyDescent="0.15">
      <c r="E108">
        <v>89</v>
      </c>
      <c r="G108">
        <v>11</v>
      </c>
      <c r="K108" s="29" t="s">
        <v>134</v>
      </c>
      <c r="L108" s="29" t="s">
        <v>135</v>
      </c>
      <c r="M108" s="30">
        <v>4</v>
      </c>
      <c r="N108" s="31" t="s">
        <v>123</v>
      </c>
      <c r="O108" s="33"/>
    </row>
    <row r="109" spans="5:15" x14ac:dyDescent="0.15">
      <c r="E109">
        <v>90</v>
      </c>
      <c r="G109">
        <v>11</v>
      </c>
      <c r="K109" s="29" t="s">
        <v>136</v>
      </c>
      <c r="L109" s="29" t="s">
        <v>137</v>
      </c>
      <c r="M109" s="30">
        <v>4</v>
      </c>
      <c r="N109" s="31" t="s">
        <v>123</v>
      </c>
      <c r="O109" s="33"/>
    </row>
    <row r="110" spans="5:15" x14ac:dyDescent="0.15">
      <c r="E110">
        <v>91</v>
      </c>
      <c r="G110">
        <v>10</v>
      </c>
      <c r="K110" s="29" t="s">
        <v>138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11</v>
      </c>
      <c r="K111" s="29" t="s">
        <v>139</v>
      </c>
      <c r="L111" s="29" t="s">
        <v>27</v>
      </c>
      <c r="M111" s="30">
        <v>1</v>
      </c>
      <c r="N111" s="31" t="s">
        <v>35</v>
      </c>
      <c r="O111" s="33"/>
    </row>
    <row r="112" spans="5:15" x14ac:dyDescent="0.15">
      <c r="E112">
        <v>93</v>
      </c>
      <c r="G112">
        <v>10</v>
      </c>
      <c r="K112" s="29" t="s">
        <v>140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5" x14ac:dyDescent="0.15">
      <c r="E113">
        <v>94</v>
      </c>
      <c r="G113">
        <v>11</v>
      </c>
      <c r="K113" s="29" t="s">
        <v>141</v>
      </c>
      <c r="L113" s="29" t="s">
        <v>142</v>
      </c>
      <c r="M113" s="30">
        <v>1</v>
      </c>
      <c r="N113" s="31" t="s">
        <v>111</v>
      </c>
      <c r="O113" s="33"/>
    </row>
    <row r="114" spans="5:15" x14ac:dyDescent="0.15">
      <c r="E114">
        <v>95</v>
      </c>
      <c r="F114">
        <v>202</v>
      </c>
      <c r="G114">
        <v>5</v>
      </c>
      <c r="K114" s="29" t="s">
        <v>92</v>
      </c>
      <c r="L114" s="29" t="s">
        <v>27</v>
      </c>
      <c r="M114" s="30">
        <v>1</v>
      </c>
      <c r="N114" s="31" t="s">
        <v>29</v>
      </c>
      <c r="O114" s="32">
        <f>+O115</f>
        <v>0</v>
      </c>
    </row>
    <row r="115" spans="5:15" x14ac:dyDescent="0.15">
      <c r="E115">
        <v>96</v>
      </c>
      <c r="G115">
        <v>9</v>
      </c>
      <c r="K115" s="29" t="s">
        <v>93</v>
      </c>
      <c r="L115" s="29" t="s">
        <v>27</v>
      </c>
      <c r="M115" s="30">
        <v>1</v>
      </c>
      <c r="N115" s="31" t="s">
        <v>29</v>
      </c>
      <c r="O115" s="32">
        <f>+O116</f>
        <v>0</v>
      </c>
    </row>
    <row r="116" spans="5:15" x14ac:dyDescent="0.15">
      <c r="E116">
        <v>97</v>
      </c>
      <c r="G116">
        <v>10</v>
      </c>
      <c r="K116" s="29" t="s">
        <v>143</v>
      </c>
      <c r="L116" s="29" t="s">
        <v>27</v>
      </c>
      <c r="M116" s="30">
        <v>1</v>
      </c>
      <c r="N116" s="31" t="s">
        <v>29</v>
      </c>
      <c r="O116" s="32">
        <f>+O117</f>
        <v>0</v>
      </c>
    </row>
    <row r="117" spans="5:15" x14ac:dyDescent="0.15">
      <c r="E117">
        <v>98</v>
      </c>
      <c r="G117">
        <v>11</v>
      </c>
      <c r="K117" s="29" t="s">
        <v>144</v>
      </c>
      <c r="L117" s="29" t="s">
        <v>27</v>
      </c>
      <c r="M117" s="30">
        <v>1</v>
      </c>
      <c r="N117" s="31" t="s">
        <v>29</v>
      </c>
      <c r="O117" s="33"/>
    </row>
    <row r="118" spans="5:15" x14ac:dyDescent="0.15">
      <c r="E118">
        <v>99</v>
      </c>
      <c r="F118">
        <v>200</v>
      </c>
      <c r="G118">
        <v>5</v>
      </c>
      <c r="K118" s="29" t="s">
        <v>145</v>
      </c>
      <c r="L118" s="29" t="s">
        <v>27</v>
      </c>
      <c r="M118" s="30">
        <v>1</v>
      </c>
      <c r="N118" s="31" t="s">
        <v>29</v>
      </c>
      <c r="O118" s="33"/>
    </row>
    <row r="119" spans="5:15" x14ac:dyDescent="0.15">
      <c r="E119">
        <v>100</v>
      </c>
      <c r="F119">
        <v>98</v>
      </c>
      <c r="G119">
        <v>4</v>
      </c>
      <c r="K119" s="29" t="s">
        <v>146</v>
      </c>
      <c r="L119" s="29" t="s">
        <v>27</v>
      </c>
      <c r="M119" s="30">
        <v>1</v>
      </c>
      <c r="N119" s="31" t="s">
        <v>29</v>
      </c>
      <c r="O119" s="32">
        <f>+O120+O136</f>
        <v>0</v>
      </c>
    </row>
    <row r="120" spans="5:15" x14ac:dyDescent="0.15">
      <c r="E120">
        <v>101</v>
      </c>
      <c r="F120">
        <v>97</v>
      </c>
      <c r="G120">
        <v>5</v>
      </c>
      <c r="K120" s="29" t="s">
        <v>147</v>
      </c>
      <c r="L120" s="29" t="s">
        <v>27</v>
      </c>
      <c r="M120" s="30">
        <v>1</v>
      </c>
      <c r="N120" s="31" t="s">
        <v>29</v>
      </c>
      <c r="O120" s="32">
        <f>+O121+O125+O129+O133</f>
        <v>0</v>
      </c>
    </row>
    <row r="121" spans="5:15" x14ac:dyDescent="0.15">
      <c r="E121">
        <v>102</v>
      </c>
      <c r="G121">
        <v>9</v>
      </c>
      <c r="K121" s="29" t="s">
        <v>148</v>
      </c>
      <c r="L121" s="29" t="s">
        <v>27</v>
      </c>
      <c r="M121" s="30">
        <v>1</v>
      </c>
      <c r="N121" s="31" t="s">
        <v>29</v>
      </c>
      <c r="O121" s="32">
        <f>+O122</f>
        <v>0</v>
      </c>
    </row>
    <row r="122" spans="5:15" x14ac:dyDescent="0.15">
      <c r="E122">
        <v>103</v>
      </c>
      <c r="G122">
        <v>10</v>
      </c>
      <c r="K122" s="29" t="s">
        <v>149</v>
      </c>
      <c r="L122" s="29" t="s">
        <v>27</v>
      </c>
      <c r="M122" s="30">
        <v>1</v>
      </c>
      <c r="N122" s="31" t="s">
        <v>29</v>
      </c>
      <c r="O122" s="32">
        <f>+O123+O124</f>
        <v>0</v>
      </c>
    </row>
    <row r="123" spans="5:15" x14ac:dyDescent="0.15">
      <c r="E123">
        <v>104</v>
      </c>
      <c r="G123">
        <v>11</v>
      </c>
      <c r="K123" s="29" t="s">
        <v>150</v>
      </c>
      <c r="L123" s="29" t="s">
        <v>27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G124">
        <v>11</v>
      </c>
      <c r="K124" s="29" t="s">
        <v>151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G125">
        <v>9</v>
      </c>
      <c r="K125" s="29" t="s">
        <v>152</v>
      </c>
      <c r="L125" s="29" t="s">
        <v>27</v>
      </c>
      <c r="M125" s="30">
        <v>1</v>
      </c>
      <c r="N125" s="31" t="s">
        <v>29</v>
      </c>
      <c r="O125" s="32">
        <f>+O126</f>
        <v>0</v>
      </c>
    </row>
    <row r="126" spans="5:15" x14ac:dyDescent="0.15">
      <c r="E126">
        <v>107</v>
      </c>
      <c r="G126">
        <v>10</v>
      </c>
      <c r="K126" s="29" t="s">
        <v>153</v>
      </c>
      <c r="L126" s="29" t="s">
        <v>27</v>
      </c>
      <c r="M126" s="30">
        <v>1</v>
      </c>
      <c r="N126" s="31" t="s">
        <v>29</v>
      </c>
      <c r="O126" s="32">
        <f>+O127+O128</f>
        <v>0</v>
      </c>
    </row>
    <row r="127" spans="5:15" x14ac:dyDescent="0.15">
      <c r="E127">
        <v>108</v>
      </c>
      <c r="G127">
        <v>11</v>
      </c>
      <c r="K127" s="29" t="s">
        <v>154</v>
      </c>
      <c r="L127" s="29" t="s">
        <v>27</v>
      </c>
      <c r="M127" s="30">
        <v>1</v>
      </c>
      <c r="N127" s="31" t="s">
        <v>35</v>
      </c>
      <c r="O127" s="33"/>
    </row>
    <row r="128" spans="5:15" x14ac:dyDescent="0.15">
      <c r="E128">
        <v>109</v>
      </c>
      <c r="G128">
        <v>11</v>
      </c>
      <c r="K128" s="29" t="s">
        <v>155</v>
      </c>
      <c r="L128" s="29" t="s">
        <v>27</v>
      </c>
      <c r="M128" s="30">
        <v>1</v>
      </c>
      <c r="N128" s="31" t="s">
        <v>35</v>
      </c>
      <c r="O128" s="33"/>
    </row>
    <row r="129" spans="5:15" x14ac:dyDescent="0.15">
      <c r="E129">
        <v>110</v>
      </c>
      <c r="G129">
        <v>9</v>
      </c>
      <c r="K129" s="29" t="s">
        <v>156</v>
      </c>
      <c r="L129" s="29" t="s">
        <v>27</v>
      </c>
      <c r="M129" s="30">
        <v>1</v>
      </c>
      <c r="N129" s="31" t="s">
        <v>29</v>
      </c>
      <c r="O129" s="32">
        <f>+O130</f>
        <v>0</v>
      </c>
    </row>
    <row r="130" spans="5:15" x14ac:dyDescent="0.15">
      <c r="E130">
        <v>111</v>
      </c>
      <c r="G130">
        <v>10</v>
      </c>
      <c r="K130" s="29" t="s">
        <v>157</v>
      </c>
      <c r="L130" s="29" t="s">
        <v>27</v>
      </c>
      <c r="M130" s="30">
        <v>1</v>
      </c>
      <c r="N130" s="31" t="s">
        <v>29</v>
      </c>
      <c r="O130" s="32">
        <f>+O131+O132</f>
        <v>0</v>
      </c>
    </row>
    <row r="131" spans="5:15" x14ac:dyDescent="0.15">
      <c r="E131">
        <v>112</v>
      </c>
      <c r="G131">
        <v>11</v>
      </c>
      <c r="K131" s="29" t="s">
        <v>158</v>
      </c>
      <c r="L131" s="29" t="s">
        <v>159</v>
      </c>
      <c r="M131" s="30">
        <v>1</v>
      </c>
      <c r="N131" s="31" t="s">
        <v>29</v>
      </c>
      <c r="O131" s="33"/>
    </row>
    <row r="132" spans="5:15" x14ac:dyDescent="0.15">
      <c r="E132">
        <v>113</v>
      </c>
      <c r="G132">
        <v>11</v>
      </c>
      <c r="K132" s="29" t="s">
        <v>160</v>
      </c>
      <c r="L132" s="29" t="s">
        <v>27</v>
      </c>
      <c r="M132" s="30">
        <v>1</v>
      </c>
      <c r="N132" s="31" t="s">
        <v>29</v>
      </c>
      <c r="O132" s="33"/>
    </row>
    <row r="133" spans="5:15" x14ac:dyDescent="0.15">
      <c r="E133">
        <v>114</v>
      </c>
      <c r="G133">
        <v>9</v>
      </c>
      <c r="K133" s="29" t="s">
        <v>161</v>
      </c>
      <c r="L133" s="29" t="s">
        <v>27</v>
      </c>
      <c r="M133" s="30">
        <v>1</v>
      </c>
      <c r="N133" s="31" t="s">
        <v>29</v>
      </c>
      <c r="O133" s="32">
        <f>+O134</f>
        <v>0</v>
      </c>
    </row>
    <row r="134" spans="5:15" x14ac:dyDescent="0.15">
      <c r="E134">
        <v>115</v>
      </c>
      <c r="G134">
        <v>10</v>
      </c>
      <c r="K134" s="29" t="s">
        <v>162</v>
      </c>
      <c r="L134" s="29" t="s">
        <v>27</v>
      </c>
      <c r="M134" s="30">
        <v>1</v>
      </c>
      <c r="N134" s="31" t="s">
        <v>29</v>
      </c>
      <c r="O134" s="32">
        <f>+O135</f>
        <v>0</v>
      </c>
    </row>
    <row r="135" spans="5:15" x14ac:dyDescent="0.15">
      <c r="E135">
        <v>116</v>
      </c>
      <c r="G135">
        <v>11</v>
      </c>
      <c r="K135" s="29" t="s">
        <v>163</v>
      </c>
      <c r="L135" s="29" t="s">
        <v>164</v>
      </c>
      <c r="M135" s="30">
        <v>2</v>
      </c>
      <c r="N135" s="31" t="s">
        <v>165</v>
      </c>
      <c r="O135" s="33"/>
    </row>
    <row r="136" spans="5:15" x14ac:dyDescent="0.15">
      <c r="E136">
        <v>117</v>
      </c>
      <c r="F136">
        <v>130</v>
      </c>
      <c r="G136">
        <v>5</v>
      </c>
      <c r="K136" s="29" t="s">
        <v>166</v>
      </c>
      <c r="L136" s="29" t="s">
        <v>27</v>
      </c>
      <c r="M136" s="30">
        <v>1</v>
      </c>
      <c r="N136" s="31" t="s">
        <v>29</v>
      </c>
      <c r="O136" s="33"/>
    </row>
    <row r="137" spans="5:15" x14ac:dyDescent="0.15">
      <c r="E137">
        <v>118</v>
      </c>
      <c r="F137">
        <v>79</v>
      </c>
      <c r="G137">
        <v>3</v>
      </c>
      <c r="K137" s="29" t="s">
        <v>79</v>
      </c>
      <c r="L137" s="29" t="s">
        <v>27</v>
      </c>
      <c r="M137" s="30">
        <v>1</v>
      </c>
      <c r="N137" s="31" t="s">
        <v>29</v>
      </c>
      <c r="O137" s="33"/>
    </row>
    <row r="138" spans="5:15" x14ac:dyDescent="0.15">
      <c r="E138">
        <v>119</v>
      </c>
      <c r="F138">
        <v>26</v>
      </c>
      <c r="G138">
        <v>3</v>
      </c>
      <c r="K138" s="29" t="s">
        <v>167</v>
      </c>
      <c r="L138" s="29" t="s">
        <v>27</v>
      </c>
      <c r="M138" s="30">
        <v>1</v>
      </c>
      <c r="N138" s="31" t="s">
        <v>29</v>
      </c>
      <c r="O138" s="32">
        <f>+O139</f>
        <v>0</v>
      </c>
    </row>
    <row r="139" spans="5:15" x14ac:dyDescent="0.15">
      <c r="E139">
        <v>120</v>
      </c>
      <c r="G139">
        <v>9</v>
      </c>
      <c r="K139" s="29" t="s">
        <v>168</v>
      </c>
      <c r="L139" s="29" t="s">
        <v>27</v>
      </c>
      <c r="M139" s="30">
        <v>1</v>
      </c>
      <c r="N139" s="31" t="s">
        <v>29</v>
      </c>
      <c r="O139" s="32">
        <f>+O140</f>
        <v>0</v>
      </c>
    </row>
    <row r="140" spans="5:15" x14ac:dyDescent="0.15">
      <c r="E140">
        <v>121</v>
      </c>
      <c r="G140">
        <v>10</v>
      </c>
      <c r="K140" s="29" t="s">
        <v>169</v>
      </c>
      <c r="L140" s="29" t="s">
        <v>27</v>
      </c>
      <c r="M140" s="30">
        <v>1</v>
      </c>
      <c r="N140" s="31" t="s">
        <v>29</v>
      </c>
      <c r="O140" s="32">
        <f>+O141</f>
        <v>0</v>
      </c>
    </row>
    <row r="141" spans="5:15" x14ac:dyDescent="0.15">
      <c r="E141">
        <v>122</v>
      </c>
      <c r="G141">
        <v>11</v>
      </c>
      <c r="K141" s="29" t="s">
        <v>170</v>
      </c>
      <c r="L141" s="29" t="s">
        <v>27</v>
      </c>
      <c r="M141" s="30">
        <v>2</v>
      </c>
      <c r="N141" s="31" t="s">
        <v>118</v>
      </c>
      <c r="O141" s="33"/>
    </row>
    <row r="142" spans="5:15" x14ac:dyDescent="0.15">
      <c r="E142">
        <v>66</v>
      </c>
      <c r="F142">
        <v>91</v>
      </c>
      <c r="G142">
        <v>1</v>
      </c>
      <c r="K142" s="29" t="s">
        <v>171</v>
      </c>
      <c r="L142" s="29" t="s">
        <v>27</v>
      </c>
      <c r="M142" s="30"/>
      <c r="N142" s="31" t="s">
        <v>27</v>
      </c>
      <c r="O142" s="32">
        <f>+O86</f>
        <v>0</v>
      </c>
    </row>
    <row r="143" spans="5:15" x14ac:dyDescent="0.15">
      <c r="E143">
        <v>123</v>
      </c>
      <c r="G143">
        <v>0</v>
      </c>
      <c r="K143" s="25" t="s">
        <v>2</v>
      </c>
      <c r="L143" s="25" t="s">
        <v>27</v>
      </c>
      <c r="M143" s="26"/>
      <c r="N143" s="27" t="s">
        <v>27</v>
      </c>
      <c r="O143" s="28"/>
    </row>
    <row r="144" spans="5:15" x14ac:dyDescent="0.15">
      <c r="E144">
        <v>125</v>
      </c>
      <c r="F144">
        <v>197</v>
      </c>
      <c r="G144">
        <v>2</v>
      </c>
      <c r="K144" s="29" t="s">
        <v>81</v>
      </c>
      <c r="L144" s="29" t="s">
        <v>27</v>
      </c>
      <c r="M144" s="30">
        <v>1</v>
      </c>
      <c r="N144" s="31" t="s">
        <v>29</v>
      </c>
      <c r="O144" s="32">
        <f>+O145+O150</f>
        <v>0</v>
      </c>
    </row>
    <row r="145" spans="5:16" x14ac:dyDescent="0.15">
      <c r="E145">
        <v>126</v>
      </c>
      <c r="F145">
        <v>196</v>
      </c>
      <c r="G145">
        <v>3</v>
      </c>
      <c r="K145" s="29" t="s">
        <v>82</v>
      </c>
      <c r="L145" s="29" t="s">
        <v>27</v>
      </c>
      <c r="M145" s="30">
        <v>1</v>
      </c>
      <c r="N145" s="31" t="s">
        <v>29</v>
      </c>
      <c r="O145" s="32">
        <f>+O146</f>
        <v>0</v>
      </c>
    </row>
    <row r="146" spans="5:16" x14ac:dyDescent="0.15">
      <c r="E146">
        <v>127</v>
      </c>
      <c r="F146">
        <v>76</v>
      </c>
      <c r="G146">
        <v>4</v>
      </c>
      <c r="K146" s="29" t="s">
        <v>83</v>
      </c>
      <c r="L146" s="29" t="s">
        <v>27</v>
      </c>
      <c r="M146" s="30">
        <v>1</v>
      </c>
      <c r="N146" s="31" t="s">
        <v>29</v>
      </c>
      <c r="O146" s="32">
        <f>+O147</f>
        <v>0</v>
      </c>
    </row>
    <row r="147" spans="5:16" x14ac:dyDescent="0.15">
      <c r="E147">
        <v>128</v>
      </c>
      <c r="G147">
        <v>9</v>
      </c>
      <c r="K147" s="29" t="s">
        <v>84</v>
      </c>
      <c r="L147" s="29" t="s">
        <v>27</v>
      </c>
      <c r="M147" s="30">
        <v>1</v>
      </c>
      <c r="N147" s="31" t="s">
        <v>29</v>
      </c>
      <c r="O147" s="32">
        <f>+O148</f>
        <v>0</v>
      </c>
    </row>
    <row r="148" spans="5:16" x14ac:dyDescent="0.15">
      <c r="E148">
        <v>129</v>
      </c>
      <c r="G148">
        <v>10</v>
      </c>
      <c r="K148" s="29" t="s">
        <v>85</v>
      </c>
      <c r="L148" s="29" t="s">
        <v>27</v>
      </c>
      <c r="M148" s="30">
        <v>1</v>
      </c>
      <c r="N148" s="31" t="s">
        <v>29</v>
      </c>
      <c r="O148" s="32">
        <f>+O149</f>
        <v>0</v>
      </c>
    </row>
    <row r="149" spans="5:16" x14ac:dyDescent="0.15">
      <c r="E149">
        <v>130</v>
      </c>
      <c r="G149">
        <v>11</v>
      </c>
      <c r="K149" s="29" t="s">
        <v>172</v>
      </c>
      <c r="L149" s="29" t="s">
        <v>27</v>
      </c>
      <c r="M149" s="30">
        <v>1</v>
      </c>
      <c r="N149" s="31" t="s">
        <v>29</v>
      </c>
      <c r="O149" s="33"/>
    </row>
    <row r="150" spans="5:16" x14ac:dyDescent="0.15">
      <c r="E150">
        <v>131</v>
      </c>
      <c r="F150">
        <v>198</v>
      </c>
      <c r="G150">
        <v>3</v>
      </c>
      <c r="K150" s="29" t="s">
        <v>96</v>
      </c>
      <c r="L150" s="29" t="s">
        <v>27</v>
      </c>
      <c r="M150" s="30">
        <v>1</v>
      </c>
      <c r="N150" s="31" t="s">
        <v>29</v>
      </c>
      <c r="O150" s="33"/>
    </row>
    <row r="151" spans="5:16" x14ac:dyDescent="0.15">
      <c r="E151">
        <v>132</v>
      </c>
      <c r="F151">
        <v>25</v>
      </c>
      <c r="G151">
        <v>2</v>
      </c>
      <c r="K151" s="29" t="s">
        <v>97</v>
      </c>
      <c r="L151" s="29" t="s">
        <v>27</v>
      </c>
      <c r="M151" s="30">
        <v>1</v>
      </c>
      <c r="N151" s="31" t="s">
        <v>29</v>
      </c>
      <c r="O151" s="33"/>
    </row>
    <row r="152" spans="5:16" x14ac:dyDescent="0.15">
      <c r="E152">
        <v>124</v>
      </c>
      <c r="F152">
        <v>175</v>
      </c>
      <c r="G152">
        <v>1</v>
      </c>
      <c r="K152" s="34" t="s">
        <v>173</v>
      </c>
      <c r="L152" s="34" t="s">
        <v>27</v>
      </c>
      <c r="M152" s="35"/>
      <c r="N152" s="36" t="s">
        <v>27</v>
      </c>
      <c r="O152" s="37">
        <f>+O144+O151</f>
        <v>0</v>
      </c>
    </row>
    <row r="153" spans="5:16" x14ac:dyDescent="0.15">
      <c r="M153" s="38"/>
      <c r="O153" s="39"/>
    </row>
    <row r="154" spans="5:16" ht="15" thickTop="1" thickBot="1" x14ac:dyDescent="0.2">
      <c r="K154" s="40" t="s">
        <v>174</v>
      </c>
      <c r="O154" s="41">
        <f>+O66+O84+O142+O152</f>
        <v>0</v>
      </c>
    </row>
    <row r="155" spans="5:16" ht="14.25" thickTop="1" x14ac:dyDescent="0.15"/>
    <row r="156" spans="5:16" s="1" customFormat="1" x14ac:dyDescent="0.15">
      <c r="K156" s="42" t="s">
        <v>175</v>
      </c>
      <c r="L156" s="43"/>
      <c r="M156" s="7"/>
      <c r="N156" s="44"/>
      <c r="O156" s="45"/>
      <c r="P156" s="7"/>
    </row>
    <row r="157" spans="5:16" s="1" customFormat="1" x14ac:dyDescent="0.15">
      <c r="K157" s="43" t="s">
        <v>176</v>
      </c>
      <c r="L157" s="43"/>
      <c r="M157" s="7"/>
      <c r="N157" s="44"/>
      <c r="O157" s="45"/>
      <c r="P157" s="7"/>
    </row>
    <row r="158" spans="5:16" s="1" customFormat="1" x14ac:dyDescent="0.15">
      <c r="K158" s="43" t="s">
        <v>177</v>
      </c>
      <c r="L158" s="43"/>
      <c r="M158" s="7"/>
      <c r="N158" s="44"/>
      <c r="O158" s="45"/>
      <c r="P158" s="7"/>
    </row>
  </sheetData>
  <sheetProtection algorithmName="SHA-512" hashValue="QBYxk9SMTbzJR35YVGkn4pKxAH0GMZfjG8ga1WUWkOBDfVzj8/s+j6mmZ1ztR5KWkKsykDcRptsqzT+P7KckjA==" saltValue="TuJNaHrmqC+0FwMh/Yr0Zba3vf0MRLL2QCEtEaxCTJkOwQrKtpvbRFnI9YpzgIRRKV6bSkrZ8h7R23EdJv89e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52" xr:uid="{00000000-0002-0000-0000-000000000000}"/>
    <dataValidation type="decimal" imeMode="off" allowBlank="1" showInputMessage="1" showErrorMessage="1" errorTitle="工事費内訳書" error="金額を入力してください。" sqref="O19 O153:O154 O156:O15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2026-05-25T09:46:08Z</dcterms:modified>
</cp:coreProperties>
</file>