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7" lowestEdited="6" rupBuild="29628" codeName="{51196F13-6AD0-C1B8-E2B4-A1F9AE17003E}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bookViews>
    <workbookView xWindow="1230" yWindow="1110" windowWidth="16110" windowHeight="12300" tabRatio="818"/>
  </bookViews>
  <sheets>
    <sheet name="内訳書" sheetId="56" r:id="rId1"/>
  </sheets>
  <definedNames>
    <definedName name="_xlnm.Print_Titles">#REF!</definedName>
    <definedName name="工事番号">#REF!</definedName>
    <definedName name="項目001">#REF!</definedName>
    <definedName name="項目002">#REF!</definedName>
    <definedName name="項目003">#REF!</definedName>
    <definedName name="内訳書工事価格総計">#REF!</definedName>
    <definedName name="_xlnm.Print_Area" localSheetId="0">内訳書!$J$1:$O$73</definedName>
    <definedName name="_xlnm.Print_Titles" localSheetId="0">内訳書!$19:$19</definedName>
    <definedName name="業者コード" localSheetId="0">内訳書!$M$4</definedName>
    <definedName name="業者名" localSheetId="0">内訳書!$M$5</definedName>
    <definedName name="工事価格" localSheetId="0">内訳書!$O$69</definedName>
    <definedName name="工事番号" localSheetId="0">内訳書!$K$4</definedName>
    <definedName name="工事費計" localSheetId="0">内訳書!#REF!</definedName>
    <definedName name="工事名" localSheetId="0">内訳書!$K$5</definedName>
    <definedName name="消費税" localSheetId="0">内訳書!#REF!</definedName>
  </definedNames>
  <calcPr/>
</workbook>
</file>

<file path=xl/calcChain.xml><?xml version="1.0" encoding="utf-8"?>
<calcChain xmlns="http://schemas.openxmlformats.org/spreadsheetml/2006/main">
  <c i="56" l="1" r="O69"/>
  <c r="O21"/>
  <c r="O22"/>
  <c r="O23"/>
  <c r="O24"/>
  <c r="O25"/>
  <c r="O28"/>
  <c r="O29"/>
  <c r="O30"/>
  <c r="O36"/>
  <c r="O38"/>
  <c r="O39"/>
  <c r="O40"/>
  <c r="O41"/>
  <c r="O42"/>
  <c r="O43"/>
  <c r="O50"/>
  <c r="O51"/>
  <c r="O52"/>
  <c r="O53"/>
  <c r="O55"/>
  <c r="O56"/>
  <c r="O59"/>
  <c r="O63"/>
  <c r="O64"/>
  <c r="O65"/>
  <c r="O67"/>
</calcChain>
</file>

<file path=xl/comments1.xml><?xml version="1.0" encoding="utf-8"?>
<comments xmlns="http://schemas.openxmlformats.org/spreadsheetml/2006/main">
  <authors>
    <author>MIwasaki</author>
  </authors>
  <commentList>
    <comment ref="E1" authorId="0">
      <text>
        <r>
          <rPr>
            <rFont val="ＭＳ Ｐゴシック"/>
            <charset val="128"/>
            <family val="3"/>
            <color indexed="81"/>
            <sz val="9"/>
            <scheme val="none"/>
          </rPr>
          <t>行番号_x000A_</t>
        </r>
      </text>
    </comment>
    <comment ref="F1" authorId="0">
      <text>
        <r>
          <rPr>
            <rFont val="ＭＳ Ｐゴシック"/>
            <charset val="128"/>
            <family val="3"/>
            <b val="1"/>
            <color indexed="81"/>
            <sz val="9"/>
            <scheme val="none"/>
          </rPr>
          <t>費目コード_x000A_</t>
        </r>
      </text>
    </comment>
    <comment ref="G1" authorId="0">
      <text>
        <r>
          <rPr>
            <rFont val="ＭＳ Ｐゴシック"/>
            <charset val="128"/>
            <family val="3"/>
            <b val="1"/>
            <color indexed="81"/>
            <sz val="9"/>
            <scheme val="none"/>
          </rPr>
          <t>レベル_x000A_</t>
        </r>
      </text>
    </comment>
  </commentList>
</comments>
</file>

<file path=xl/sharedStrings.xml><?xml version="1.0" encoding="utf-8"?>
<sst xmlns="http://schemas.openxmlformats.org/spreadsheetml/2006/main">
  <si>
    <t>#&amp;$SKHDIN_HINAGATA3#&amp;$</t>
  </si>
  <si>
    <t>上農水（整委）第15号</t>
  </si>
  <si>
    <t>中津２号堤ため池等整備調査計画業務第２号委託</t>
  </si>
  <si>
    <t>積算内訳書</t>
  </si>
  <si>
    <t>20260521133253</t>
  </si>
  <si>
    <t>平成　年　月　　日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</si>
  <si>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</si>
  <si>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</si>
  <si>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</si>
  <si>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</si>
  <si>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</si>
  <si>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</si>
  <si>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</si>
  <si>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</si>
  <si>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</si>
  <si>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</si>
  <si>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</si>
  <si>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</si>
  <si>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</si>
  <si>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</si>
  <si>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</si>
  <si>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</si>
  <si>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</si>
  <si>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</si>
  <si>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</si>
  <si>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</si>
  <si>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</si>
  <si>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</si>
  <si>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設計業務</t>
  </si>
  <si>
    <t/>
  </si>
  <si>
    <t xml:space="preserve">  業務原価</t>
  </si>
  <si>
    <t>式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</si>
  <si>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</si>
  <si>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</si>
  <si>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</si>
  <si>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</si>
  <si>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設計作業費</t>
  </si>
  <si>
    <t xml:space="preserve">       打合せ（設計）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</si>
  <si>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</si>
  <si>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</si>
  <si>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</si>
  <si>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旅費交通費（設計）</t>
  </si>
  <si>
    <t xml:space="preserve">       その他</t>
  </si>
  <si>
    <t xml:space="preserve">    直接経費（電子成果品作成費）</t>
  </si>
  <si>
    <t xml:space="preserve">   その他原価</t>
  </si>
  <si>
    <t xml:space="preserve">  一般管理費等</t>
  </si>
  <si>
    <t xml:space="preserve"> 設計業務価格</t>
  </si>
  <si>
    <t>地質調査業務</t>
  </si>
  <si>
    <t xml:space="preserve">  一般調査業務費</t>
  </si>
  <si>
    <t xml:space="preserve">   純調査業務費</t>
  </si>
  <si>
    <t xml:space="preserve">    直接調査費</t>
  </si>
  <si>
    <t xml:space="preserve">     直接人件費～機械経費</t>
  </si>
  <si>
    <t xml:space="preserve">      直接人件費～機械経費</t>
  </si>
  <si>
    <t xml:space="preserve">       直接人件費～機械経費</t>
  </si>
  <si>
    <t xml:space="preserve">        直接人件費～機械経費</t>
  </si>
  <si>
    <t>機械ボーリング</t>
  </si>
  <si>
    <t xml:space="preserve">        サンプリング</t>
  </si>
  <si>
    <t xml:space="preserve">        サウンディング及び原位置試験</t>
  </si>
  <si>
    <t xml:space="preserve">        土質試験</t>
  </si>
  <si>
    <t xml:space="preserve">        一般調査業務</t>
  </si>
  <si>
    <t xml:space="preserve">     直接経費（電子成果品作成費）</t>
  </si>
  <si>
    <t xml:space="preserve">    間接調査費</t>
  </si>
  <si>
    <t xml:space="preserve">     間接調査費（施工管理費以外）</t>
  </si>
  <si>
    <t xml:space="preserve">      旅費交通費</t>
  </si>
  <si>
    <t xml:space="preserve">       旅費交通費</t>
  </si>
  <si>
    <t xml:space="preserve">        旅費交通費（調査外業日帰用）</t>
  </si>
  <si>
    <t xml:space="preserve">      仮設</t>
  </si>
  <si>
    <t xml:space="preserve">       仮設</t>
  </si>
  <si>
    <t xml:space="preserve">        足場仮設</t>
  </si>
  <si>
    <t xml:space="preserve">        現場内小運搬</t>
  </si>
  <si>
    <t xml:space="preserve">        その他</t>
  </si>
  <si>
    <t xml:space="preserve">     施工管理費</t>
  </si>
  <si>
    <t xml:space="preserve">   諸経費</t>
  </si>
  <si>
    <t xml:space="preserve">   一括計上価格</t>
  </si>
  <si>
    <t xml:space="preserve">    地盤情報検定費</t>
  </si>
  <si>
    <t xml:space="preserve">     地盤情報検定費</t>
  </si>
  <si>
    <t xml:space="preserve">      地盤情報検定費</t>
  </si>
  <si>
    <t xml:space="preserve"> 調査業務価格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</si>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</sst>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0_ "/>
    <numFmt numFmtId="167" formatCode="#,##0.000_ "/>
    <numFmt numFmtId="164" formatCode="0.000_ "/>
  </numFmts>
  <fonts count="1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/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</border>
    <border>
      <left style="double">
        <color indexed="64"/>
      </left>
      <top style="double">
        <color indexed="64"/>
      </top>
      <bottom style="double">
        <color indexed="64"/>
      </bottom>
    </border>
    <border>
      <top style="double">
        <color indexed="64"/>
      </top>
      <bottom style="double">
        <color indexed="64"/>
      </bottom>
    </border>
    <border>
      <right style="double">
        <color indexed="64"/>
      </right>
      <top style="double">
        <color indexed="64"/>
      </top>
      <bottom style="double">
        <color indexed="64"/>
      </bottom>
    </border>
    <border>
      <left style="double">
        <color indexed="64"/>
      </left>
      <right style="double">
        <color indexed="64"/>
      </right>
      <bottom style="thin">
        <color indexed="64"/>
      </bottom>
    </border>
    <border>
      <left style="double">
        <color indexed="64"/>
      </left>
      <right style="double">
        <color indexed="64"/>
      </right>
      <bottom style="double">
        <color indexed="64"/>
      </bottom>
    </border>
  </borders>
  <cellStyleXfs count="7"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8" fillId="0" borderId="0"/>
    <xf numFmtId="0" fontId="0" fillId="0" borderId="0">
      <alignment vertical="center"/>
    </xf>
    <xf numFmtId="0" fontId="9" fillId="0" borderId="0"/>
  </cellStyleXfs>
  <cellXfs count="53">
    <xf numFmtId="0" fontId="0" fillId="0" borderId="0" xfId="0"/>
    <xf numFmtId="0" fontId="0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0" fillId="0" borderId="0" xfId="1" applyNumberFormat="1"/>
    <xf numFmtId="49" fontId="2" fillId="0" borderId="0" xfId="1" applyNumberFormat="1" applyFont="1" applyAlignment="1">
      <alignment horizontal="center"/>
    </xf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1" fillId="3" borderId="2" xfId="1" applyFont="1" applyFill="1" applyBorder="1" applyAlignment="1" applyProtection="1">
      <alignment shrinkToFit="1"/>
      <protection locked="0"/>
    </xf>
    <xf numFmtId="0" fontId="0" fillId="0" borderId="3" xfId="1" applyBorder="1" applyAlignment="1" applyProtection="1">
      <alignment shrinkToFit="1"/>
      <protection locked="0"/>
    </xf>
    <xf numFmtId="0" fontId="0" fillId="0" borderId="4" xfId="1" applyBorder="1" applyAlignment="1" applyProtection="1">
      <alignment shrinkToFit="1"/>
      <protection locked="0"/>
    </xf>
    <xf numFmtId="0" fontId="0" fillId="3" borderId="0" xfId="0" applyFill="1"/>
    <xf numFmtId="0" fontId="1" fillId="0" borderId="0" xfId="1" applyFont="1" applyAlignment="1">
      <alignment horizontal="right"/>
    </xf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6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65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6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65" fontId="1" fillId="0" borderId="5" xfId="0" applyNumberFormat="1" applyFont="1" applyBorder="1"/>
    <xf numFmtId="165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6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65" fontId="1" fillId="0" borderId="6" xfId="0" applyNumberFormat="1" applyFont="1" applyBorder="1"/>
    <xf numFmtId="164" fontId="1" fillId="0" borderId="0" xfId="0" applyNumberFormat="1" applyFont="1"/>
    <xf numFmtId="165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65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65" fontId="1" fillId="0" borderId="0" xfId="1" applyNumberFormat="1" applyFont="1"/>
  </cellXfs>
  <cellStyles count="7">
    <cellStyle name="Normal" xfId="0" builtinId="0"/>
    <cellStyle name="標準 2" xfId="1"/>
    <cellStyle name="標準 3" xfId="2"/>
    <cellStyle name="標準_75雛形" xfId="3"/>
    <cellStyle name="標準_75雛形_1" xfId="4"/>
    <cellStyle name="標準_積算内訳書 (山形県土木部)" xfId="5"/>
    <cellStyle name="標準_内訳書サンプル" xfId="6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Sheet19">
    <pageSetUpPr fitToPage="1"/>
  </sheetPr>
  <sheetViews>
    <sheetView tabSelected="1" showGridLines="0" zoomScale="90" zoomScaleNormal="90" workbookViewId="0" topLeftCell="J1">
      <selection activeCell="J1" sqref="J1"/>
    </sheetView>
  </sheetViews>
  <sheetFormatPr defaultColWidth="9" defaultRowHeight="13.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>
      <c r="A1" t="s">
        <v>0</v>
      </c>
      <c r="D1" s="5" t="s">
        <v>1</v>
      </c>
      <c r="E1" s="5"/>
      <c r="F1" s="5"/>
      <c r="G1" s="5"/>
      <c r="H1" s="5"/>
      <c r="I1" s="5"/>
    </row>
    <row r="2" thickBot="1" s="1" customFormat="1" ht="19.5">
      <c r="A2" s="1">
        <v>41</v>
      </c>
      <c r="D2" s="6" t="s">
        <v>2</v>
      </c>
      <c r="E2" s="6"/>
      <c r="F2" s="6"/>
      <c r="G2" s="6"/>
      <c r="H2" s="6"/>
      <c r="I2" s="6"/>
      <c r="J2" s="7" t="s">
        <v>3</v>
      </c>
      <c r="K2" s="7"/>
      <c r="L2" s="7"/>
      <c r="M2" s="7"/>
      <c r="N2" s="7"/>
      <c r="O2" s="7"/>
      <c r="P2" s="8"/>
    </row>
    <row r="3" s="1" customFormat="1" ht="15">
      <c r="A3" s="1">
        <v>1</v>
      </c>
      <c r="D3" s="6" t="s">
        <v>4</v>
      </c>
      <c r="E3" s="6"/>
      <c r="F3" s="6"/>
      <c r="G3" s="6"/>
      <c r="H3" s="6"/>
      <c r="I3" s="6"/>
      <c r="J3" s="9"/>
      <c r="K3" s="9"/>
      <c r="L3" s="9"/>
      <c r="M3" s="10"/>
      <c r="N3" s="11"/>
      <c r="O3" s="12" t="s">
        <v>5</v>
      </c>
      <c r="P3" s="8"/>
    </row>
    <row r="4" ht="15">
      <c r="A4">
        <v>20</v>
      </c>
      <c r="B4" t="s">
        <v>6</v>
      </c>
      <c r="J4" s="2" t="s">
        <v>7</v>
      </c>
      <c r="K4" s="13" t="s">
        <v>1</v>
      </c>
      <c r="L4" s="14" t="s">
        <v>8</v>
      </c>
      <c r="M4" s="15"/>
      <c r="N4" s="16"/>
      <c r="O4" s="17"/>
    </row>
    <row r="5" ht="15">
      <c r="A5" t="s">
        <v>9</v>
      </c>
      <c r="B5" s="18" t="s">
        <v>10</v>
      </c>
      <c r="J5" s="2" t="s">
        <v>11</v>
      </c>
      <c r="K5" s="13" t="s">
        <v>2</v>
      </c>
      <c r="L5" s="19" t="s">
        <v>12</v>
      </c>
      <c r="M5" s="20"/>
      <c r="N5" s="21"/>
      <c r="O5" s="22"/>
      <c r="P5" s="23"/>
      <c r="Q5" s="24"/>
    </row>
    <row r="6" thickTop="1" thickBot="1" ht="15">
      <c r="A6" t="s">
        <v>13</v>
      </c>
      <c r="B6" s="25" t="s">
        <v>14</v>
      </c>
      <c r="C6" s="26"/>
      <c r="J6" s="9" t="s">
        <v>15</v>
      </c>
      <c r="K6" s="27"/>
      <c r="L6" s="19" t="s">
        <v>16</v>
      </c>
      <c r="M6" s="15"/>
      <c r="N6" s="16"/>
      <c r="O6" s="17"/>
      <c r="P6" s="23"/>
      <c r="Q6" s="24"/>
    </row>
    <row r="7" thickTop="1" thickBot="1" ht="15">
      <c r="A7" t="s">
        <v>17</v>
      </c>
      <c r="B7" s="24" t="s">
        <v>18</v>
      </c>
      <c r="C7" s="24"/>
      <c r="N7" s="23"/>
      <c r="O7" s="23"/>
      <c r="P7" s="23"/>
      <c r="Q7" s="24"/>
    </row>
    <row r="8" hidden="1">
      <c r="A8" t="s">
        <v>19</v>
      </c>
      <c r="B8" s="28" t="s">
        <v>20</v>
      </c>
      <c r="C8" s="26"/>
      <c r="N8" s="23"/>
      <c r="O8" s="23"/>
      <c r="P8" s="23"/>
      <c r="Q8" s="24"/>
    </row>
    <row r="9" hidden="1">
      <c r="A9" t="s">
        <v>21</v>
      </c>
      <c r="B9" t="s">
        <v>22</v>
      </c>
      <c r="N9" s="23"/>
      <c r="O9" s="23"/>
      <c r="P9" s="23"/>
      <c r="Q9" s="24"/>
    </row>
    <row r="10" hidden="1">
      <c r="N10" s="23"/>
      <c r="O10" s="23"/>
      <c r="P10" s="23"/>
      <c r="Q10" s="24"/>
    </row>
    <row r="11" hidden="1">
      <c r="N11" s="23"/>
      <c r="O11" s="23"/>
      <c r="P11" s="23"/>
      <c r="Q11" s="24"/>
    </row>
    <row r="12" hidden="1">
      <c r="N12" s="23"/>
      <c r="O12" s="23"/>
      <c r="P12" s="23"/>
      <c r="Q12" s="24"/>
    </row>
    <row r="13" hidden="1">
      <c r="N13" s="23"/>
      <c r="O13" s="23"/>
      <c r="P13" s="23"/>
      <c r="Q13" s="24"/>
    </row>
    <row r="14" hidden="1">
      <c r="N14" s="23"/>
      <c r="O14" s="23"/>
      <c r="P14" s="23"/>
      <c r="Q14" s="24"/>
    </row>
    <row r="15" hidden="1">
      <c r="N15" s="23"/>
      <c r="O15" s="23"/>
      <c r="P15" s="23"/>
      <c r="Q15" s="24"/>
    </row>
    <row r="16" hidden="1">
      <c r="N16" s="23"/>
      <c r="O16" s="23"/>
      <c r="P16" s="23"/>
      <c r="Q16" s="24"/>
    </row>
    <row r="17" hidden="1">
      <c r="N17" s="23"/>
      <c r="O17" s="23"/>
      <c r="P17" s="23"/>
      <c r="Q17" s="24"/>
    </row>
    <row r="18" hidden="1" thickBot="1" ht="14.25"/>
    <row r="19" thickTop="1" thickBot="1" ht="15">
      <c r="K19" s="29" t="s">
        <v>23</v>
      </c>
      <c r="L19" s="29" t="s">
        <v>24</v>
      </c>
      <c r="M19" s="30" t="s">
        <v>25</v>
      </c>
      <c r="N19" s="29" t="s">
        <v>26</v>
      </c>
      <c r="O19" s="31" t="s">
        <v>27</v>
      </c>
    </row>
    <row r="20">
      <c r="E20">
        <v>0</v>
      </c>
      <c r="F20"/>
      <c r="G20">
        <v>0</v>
      </c>
      <c r="K20" s="32" t="s">
        <v>28</v>
      </c>
      <c r="L20" s="32" t="s">
        <v>29</v>
      </c>
      <c r="M20" s="33"/>
      <c r="N20" s="34" t="s">
        <v>29</v>
      </c>
      <c r="O20" s="35"/>
    </row>
    <row r="21">
      <c r="E21">
        <v>2</v>
      </c>
      <c r="F21">
        <v>197</v>
      </c>
      <c r="G21">
        <v>2</v>
      </c>
      <c r="K21" s="36" t="s">
        <v>30</v>
      </c>
      <c r="L21" s="36" t="s">
        <v>29</v>
      </c>
      <c r="M21" s="37">
        <v>1</v>
      </c>
      <c r="N21" s="38" t="s">
        <v>31</v>
      </c>
      <c r="O21" s="39">
        <f>+O22+O34</f>
        <v>0</v>
      </c>
    </row>
    <row r="22">
      <c r="E22">
        <v>3</v>
      </c>
      <c r="F22">
        <v>196</v>
      </c>
      <c r="G22">
        <v>3</v>
      </c>
      <c r="K22" s="36" t="s">
        <v>32</v>
      </c>
      <c r="L22" s="36" t="s">
        <v>29</v>
      </c>
      <c r="M22" s="37">
        <v>1</v>
      </c>
      <c r="N22" s="38" t="s">
        <v>31</v>
      </c>
      <c r="O22" s="39">
        <f>+O23+O28+O33</f>
        <v>0</v>
      </c>
    </row>
    <row r="23">
      <c r="E23">
        <v>4</v>
      </c>
      <c r="F23">
        <v>76</v>
      </c>
      <c r="G23">
        <v>4</v>
      </c>
      <c r="K23" s="36" t="s">
        <v>33</v>
      </c>
      <c r="L23" s="36" t="s">
        <v>29</v>
      </c>
      <c r="M23" s="37">
        <v>1</v>
      </c>
      <c r="N23" s="38" t="s">
        <v>31</v>
      </c>
      <c r="O23" s="39">
        <f>+O24</f>
        <v>0</v>
      </c>
    </row>
    <row r="24">
      <c r="E24">
        <v>5</v>
      </c>
      <c r="F24"/>
      <c r="G24">
        <v>9</v>
      </c>
      <c r="K24" s="36" t="s">
        <v>34</v>
      </c>
      <c r="L24" s="36" t="s">
        <v>29</v>
      </c>
      <c r="M24" s="37">
        <v>1</v>
      </c>
      <c r="N24" s="38" t="s">
        <v>31</v>
      </c>
      <c r="O24" s="39">
        <f>+O25</f>
        <v>0</v>
      </c>
    </row>
    <row r="25">
      <c r="E25">
        <v>6</v>
      </c>
      <c r="F25"/>
      <c r="G25">
        <v>10</v>
      </c>
      <c r="K25" s="36" t="s">
        <v>35</v>
      </c>
      <c r="L25" s="36" t="s">
        <v>29</v>
      </c>
      <c r="M25" s="37">
        <v>1</v>
      </c>
      <c r="N25" s="38" t="s">
        <v>31</v>
      </c>
      <c r="O25" s="39">
        <f>+O26+O27</f>
        <v>0</v>
      </c>
    </row>
    <row r="26">
      <c r="E26">
        <v>7</v>
      </c>
      <c r="F26"/>
      <c r="G26">
        <v>11</v>
      </c>
      <c r="K26" s="36" t="s">
        <v>36</v>
      </c>
      <c r="L26" s="36" t="s">
        <v>29</v>
      </c>
      <c r="M26" s="37">
        <v>1</v>
      </c>
      <c r="N26" s="38" t="s">
        <v>31</v>
      </c>
      <c r="O26" s="40"/>
    </row>
    <row r="27">
      <c r="E27">
        <v>8</v>
      </c>
      <c r="F27"/>
      <c r="G27">
        <v>11</v>
      </c>
      <c r="K27" s="36" t="s">
        <v>37</v>
      </c>
      <c r="L27" s="36" t="s">
        <v>29</v>
      </c>
      <c r="M27" s="37">
        <v>1</v>
      </c>
      <c r="N27" s="38" t="s">
        <v>31</v>
      </c>
      <c r="O27" s="40"/>
    </row>
    <row r="28">
      <c r="E28">
        <v>9</v>
      </c>
      <c r="F28">
        <v>202</v>
      </c>
      <c r="G28">
        <v>4</v>
      </c>
      <c r="K28" s="36" t="s">
        <v>38</v>
      </c>
      <c r="L28" s="36" t="s">
        <v>29</v>
      </c>
      <c r="M28" s="37">
        <v>1</v>
      </c>
      <c r="N28" s="38" t="s">
        <v>31</v>
      </c>
      <c r="O28" s="39">
        <f>+O29</f>
        <v>0</v>
      </c>
    </row>
    <row r="29">
      <c r="E29">
        <v>10</v>
      </c>
      <c r="F29"/>
      <c r="G29">
        <v>9</v>
      </c>
      <c r="K29" s="36" t="s">
        <v>39</v>
      </c>
      <c r="L29" s="36" t="s">
        <v>29</v>
      </c>
      <c r="M29" s="37">
        <v>1</v>
      </c>
      <c r="N29" s="38" t="s">
        <v>31</v>
      </c>
      <c r="O29" s="39">
        <f>+O30</f>
        <v>0</v>
      </c>
    </row>
    <row r="30">
      <c r="E30">
        <v>11</v>
      </c>
      <c r="F30"/>
      <c r="G30">
        <v>10</v>
      </c>
      <c r="K30" s="36" t="s">
        <v>40</v>
      </c>
      <c r="L30" s="36" t="s">
        <v>29</v>
      </c>
      <c r="M30" s="37">
        <v>1</v>
      </c>
      <c r="N30" s="38" t="s">
        <v>31</v>
      </c>
      <c r="O30" s="39">
        <f>+O31+O32</f>
        <v>0</v>
      </c>
    </row>
    <row r="31">
      <c r="E31">
        <v>12</v>
      </c>
      <c r="F31"/>
      <c r="G31">
        <v>11</v>
      </c>
      <c r="K31" s="36" t="s">
        <v>41</v>
      </c>
      <c r="L31" s="36" t="s">
        <v>29</v>
      </c>
      <c r="M31" s="37">
        <v>1</v>
      </c>
      <c r="N31" s="38" t="s">
        <v>31</v>
      </c>
      <c r="O31" s="40"/>
    </row>
    <row r="32">
      <c r="E32">
        <v>13</v>
      </c>
      <c r="F32"/>
      <c r="G32">
        <v>11</v>
      </c>
      <c r="K32" s="36" t="s">
        <v>42</v>
      </c>
      <c r="L32" s="36" t="s">
        <v>29</v>
      </c>
      <c r="M32" s="37">
        <v>1</v>
      </c>
      <c r="N32" s="38" t="s">
        <v>31</v>
      </c>
      <c r="O32" s="40"/>
    </row>
    <row r="33">
      <c r="E33">
        <v>14</v>
      </c>
      <c r="F33">
        <v>200</v>
      </c>
      <c r="G33">
        <v>4</v>
      </c>
      <c r="K33" s="36" t="s">
        <v>43</v>
      </c>
      <c r="L33" s="36" t="s">
        <v>29</v>
      </c>
      <c r="M33" s="37">
        <v>1</v>
      </c>
      <c r="N33" s="38" t="s">
        <v>31</v>
      </c>
      <c r="O33" s="40"/>
    </row>
    <row r="34">
      <c r="E34">
        <v>15</v>
      </c>
      <c r="F34">
        <v>198</v>
      </c>
      <c r="G34">
        <v>3</v>
      </c>
      <c r="K34" s="36" t="s">
        <v>44</v>
      </c>
      <c r="L34" s="36" t="s">
        <v>29</v>
      </c>
      <c r="M34" s="37">
        <v>1</v>
      </c>
      <c r="N34" s="38" t="s">
        <v>31</v>
      </c>
      <c r="O34" s="40"/>
    </row>
    <row r="35">
      <c r="E35">
        <v>16</v>
      </c>
      <c r="F35">
        <v>25</v>
      </c>
      <c r="G35">
        <v>2</v>
      </c>
      <c r="K35" s="36" t="s">
        <v>45</v>
      </c>
      <c r="L35" s="36" t="s">
        <v>29</v>
      </c>
      <c r="M35" s="37">
        <v>1</v>
      </c>
      <c r="N35" s="38" t="s">
        <v>31</v>
      </c>
      <c r="O35" s="40"/>
    </row>
    <row r="36">
      <c r="E36">
        <v>1</v>
      </c>
      <c r="F36">
        <v>73</v>
      </c>
      <c r="G36">
        <v>1</v>
      </c>
      <c r="K36" s="36" t="s">
        <v>46</v>
      </c>
      <c r="L36" s="36" t="s">
        <v>29</v>
      </c>
      <c r="M36" s="37"/>
      <c r="N36" s="38" t="s">
        <v>29</v>
      </c>
      <c r="O36" s="39">
        <f>+O21+O35</f>
        <v>0</v>
      </c>
    </row>
    <row r="37">
      <c r="E37">
        <v>17</v>
      </c>
      <c r="F37"/>
      <c r="G37">
        <v>0</v>
      </c>
      <c r="K37" s="32" t="s">
        <v>47</v>
      </c>
      <c r="L37" s="32" t="s">
        <v>29</v>
      </c>
      <c r="M37" s="33"/>
      <c r="N37" s="34" t="s">
        <v>29</v>
      </c>
      <c r="O37" s="35"/>
    </row>
    <row r="38">
      <c r="E38">
        <v>19</v>
      </c>
      <c r="F38">
        <v>92</v>
      </c>
      <c r="G38">
        <v>2</v>
      </c>
      <c r="K38" s="36" t="s">
        <v>48</v>
      </c>
      <c r="L38" s="36" t="s">
        <v>29</v>
      </c>
      <c r="M38" s="37">
        <v>1</v>
      </c>
      <c r="N38" s="38" t="s">
        <v>31</v>
      </c>
      <c r="O38" s="39">
        <f>+O39+O62+O63</f>
        <v>0</v>
      </c>
    </row>
    <row r="39">
      <c r="E39">
        <v>20</v>
      </c>
      <c r="F39">
        <v>94</v>
      </c>
      <c r="G39">
        <v>3</v>
      </c>
      <c r="K39" s="36" t="s">
        <v>49</v>
      </c>
      <c r="L39" s="36" t="s">
        <v>29</v>
      </c>
      <c r="M39" s="37">
        <v>1</v>
      </c>
      <c r="N39" s="38" t="s">
        <v>31</v>
      </c>
      <c r="O39" s="39">
        <f>+O40+O50</f>
        <v>0</v>
      </c>
    </row>
    <row r="40">
      <c r="E40">
        <v>21</v>
      </c>
      <c r="F40">
        <v>95</v>
      </c>
      <c r="G40">
        <v>4</v>
      </c>
      <c r="K40" s="36" t="s">
        <v>50</v>
      </c>
      <c r="L40" s="36" t="s">
        <v>29</v>
      </c>
      <c r="M40" s="37">
        <v>1</v>
      </c>
      <c r="N40" s="38" t="s">
        <v>31</v>
      </c>
      <c r="O40" s="39">
        <f>+O41+O49</f>
        <v>0</v>
      </c>
    </row>
    <row r="41">
      <c r="E41">
        <v>22</v>
      </c>
      <c r="F41">
        <v>103</v>
      </c>
      <c r="G41">
        <v>5</v>
      </c>
      <c r="K41" s="36" t="s">
        <v>51</v>
      </c>
      <c r="L41" s="36" t="s">
        <v>29</v>
      </c>
      <c r="M41" s="37">
        <v>1</v>
      </c>
      <c r="N41" s="38" t="s">
        <v>31</v>
      </c>
      <c r="O41" s="39">
        <f>+O42</f>
        <v>0</v>
      </c>
    </row>
    <row r="42">
      <c r="E42">
        <v>23</v>
      </c>
      <c r="F42"/>
      <c r="G42">
        <v>9</v>
      </c>
      <c r="K42" s="36" t="s">
        <v>52</v>
      </c>
      <c r="L42" s="36" t="s">
        <v>29</v>
      </c>
      <c r="M42" s="37">
        <v>1</v>
      </c>
      <c r="N42" s="38" t="s">
        <v>31</v>
      </c>
      <c r="O42" s="39">
        <f>+O43</f>
        <v>0</v>
      </c>
    </row>
    <row r="43">
      <c r="E43">
        <v>24</v>
      </c>
      <c r="F43"/>
      <c r="G43">
        <v>10</v>
      </c>
      <c r="K43" s="36" t="s">
        <v>53</v>
      </c>
      <c r="L43" s="36" t="s">
        <v>29</v>
      </c>
      <c r="M43" s="37">
        <v>1</v>
      </c>
      <c r="N43" s="38" t="s">
        <v>31</v>
      </c>
      <c r="O43" s="39">
        <f>+O44+O45+O46+O47+O48</f>
        <v>0</v>
      </c>
    </row>
    <row r="44">
      <c r="E44">
        <v>25</v>
      </c>
      <c r="F44"/>
      <c r="G44">
        <v>11</v>
      </c>
      <c r="K44" s="36" t="s">
        <v>54</v>
      </c>
      <c r="L44" s="36" t="s">
        <v>55</v>
      </c>
      <c r="M44" s="37">
        <v>1</v>
      </c>
      <c r="N44" s="38" t="s">
        <v>31</v>
      </c>
      <c r="O44" s="40"/>
    </row>
    <row r="45">
      <c r="E45">
        <v>26</v>
      </c>
      <c r="F45"/>
      <c r="G45">
        <v>11</v>
      </c>
      <c r="K45" s="36" t="s">
        <v>56</v>
      </c>
      <c r="L45" s="36" t="s">
        <v>29</v>
      </c>
      <c r="M45" s="37">
        <v>1</v>
      </c>
      <c r="N45" s="38" t="s">
        <v>31</v>
      </c>
      <c r="O45" s="40"/>
    </row>
    <row r="46">
      <c r="E46">
        <v>27</v>
      </c>
      <c r="F46"/>
      <c r="G46">
        <v>11</v>
      </c>
      <c r="K46" s="36" t="s">
        <v>57</v>
      </c>
      <c r="L46" s="36" t="s">
        <v>29</v>
      </c>
      <c r="M46" s="37">
        <v>1</v>
      </c>
      <c r="N46" s="38" t="s">
        <v>31</v>
      </c>
      <c r="O46" s="40"/>
    </row>
    <row r="47">
      <c r="E47">
        <v>28</v>
      </c>
      <c r="F47"/>
      <c r="G47">
        <v>11</v>
      </c>
      <c r="K47" s="36" t="s">
        <v>58</v>
      </c>
      <c r="L47" s="36" t="s">
        <v>29</v>
      </c>
      <c r="M47" s="37">
        <v>1</v>
      </c>
      <c r="N47" s="38" t="s">
        <v>31</v>
      </c>
      <c r="O47" s="40"/>
    </row>
    <row r="48">
      <c r="E48">
        <v>29</v>
      </c>
      <c r="F48"/>
      <c r="G48">
        <v>11</v>
      </c>
      <c r="K48" s="36" t="s">
        <v>59</v>
      </c>
      <c r="L48" s="36" t="s">
        <v>29</v>
      </c>
      <c r="M48" s="37">
        <v>1</v>
      </c>
      <c r="N48" s="38" t="s">
        <v>31</v>
      </c>
      <c r="O48" s="40"/>
    </row>
    <row r="49">
      <c r="E49">
        <v>30</v>
      </c>
      <c r="F49">
        <v>200</v>
      </c>
      <c r="G49">
        <v>5</v>
      </c>
      <c r="K49" s="36" t="s">
        <v>60</v>
      </c>
      <c r="L49" s="36" t="s">
        <v>29</v>
      </c>
      <c r="M49" s="37">
        <v>1</v>
      </c>
      <c r="N49" s="38" t="s">
        <v>31</v>
      </c>
      <c r="O49" s="40"/>
    </row>
    <row r="50">
      <c r="E50">
        <v>31</v>
      </c>
      <c r="F50">
        <v>98</v>
      </c>
      <c r="G50">
        <v>4</v>
      </c>
      <c r="K50" s="36" t="s">
        <v>61</v>
      </c>
      <c r="L50" s="36" t="s">
        <v>29</v>
      </c>
      <c r="M50" s="37">
        <v>1</v>
      </c>
      <c r="N50" s="38" t="s">
        <v>31</v>
      </c>
      <c r="O50" s="39">
        <f>+O51+O61</f>
        <v>0</v>
      </c>
    </row>
    <row r="51">
      <c r="E51">
        <v>32</v>
      </c>
      <c r="F51">
        <v>97</v>
      </c>
      <c r="G51">
        <v>5</v>
      </c>
      <c r="K51" s="36" t="s">
        <v>62</v>
      </c>
      <c r="L51" s="36" t="s">
        <v>29</v>
      </c>
      <c r="M51" s="37">
        <v>1</v>
      </c>
      <c r="N51" s="38" t="s">
        <v>31</v>
      </c>
      <c r="O51" s="39">
        <f>+O52+O55</f>
        <v>0</v>
      </c>
    </row>
    <row r="52">
      <c r="E52">
        <v>33</v>
      </c>
      <c r="F52"/>
      <c r="G52">
        <v>9</v>
      </c>
      <c r="K52" s="36" t="s">
        <v>63</v>
      </c>
      <c r="L52" s="36" t="s">
        <v>29</v>
      </c>
      <c r="M52" s="37">
        <v>1</v>
      </c>
      <c r="N52" s="38" t="s">
        <v>31</v>
      </c>
      <c r="O52" s="39">
        <f>+O53</f>
        <v>0</v>
      </c>
    </row>
    <row r="53">
      <c r="E53">
        <v>34</v>
      </c>
      <c r="F53"/>
      <c r="G53">
        <v>10</v>
      </c>
      <c r="K53" s="36" t="s">
        <v>64</v>
      </c>
      <c r="L53" s="36" t="s">
        <v>29</v>
      </c>
      <c r="M53" s="37">
        <v>1</v>
      </c>
      <c r="N53" s="38" t="s">
        <v>31</v>
      </c>
      <c r="O53" s="39">
        <f>+O54</f>
        <v>0</v>
      </c>
    </row>
    <row r="54">
      <c r="E54">
        <v>35</v>
      </c>
      <c r="F54"/>
      <c r="G54">
        <v>11</v>
      </c>
      <c r="K54" s="36" t="s">
        <v>65</v>
      </c>
      <c r="L54" s="36" t="s">
        <v>29</v>
      </c>
      <c r="M54" s="37">
        <v>1</v>
      </c>
      <c r="N54" s="38" t="s">
        <v>31</v>
      </c>
      <c r="O54" s="40"/>
    </row>
    <row r="55">
      <c r="E55">
        <v>36</v>
      </c>
      <c r="F55"/>
      <c r="G55">
        <v>9</v>
      </c>
      <c r="K55" s="36" t="s">
        <v>66</v>
      </c>
      <c r="L55" s="36" t="s">
        <v>29</v>
      </c>
      <c r="M55" s="37">
        <v>1</v>
      </c>
      <c r="N55" s="38" t="s">
        <v>31</v>
      </c>
      <c r="O55" s="39">
        <f>+O56+O59</f>
        <v>0</v>
      </c>
    </row>
    <row r="56">
      <c r="E56">
        <v>37</v>
      </c>
      <c r="F56"/>
      <c r="G56">
        <v>10</v>
      </c>
      <c r="K56" s="36" t="s">
        <v>67</v>
      </c>
      <c r="L56" s="36" t="s">
        <v>29</v>
      </c>
      <c r="M56" s="37">
        <v>1</v>
      </c>
      <c r="N56" s="38" t="s">
        <v>31</v>
      </c>
      <c r="O56" s="39">
        <f>+O57+O58</f>
        <v>0</v>
      </c>
    </row>
    <row r="57">
      <c r="E57">
        <v>38</v>
      </c>
      <c r="F57"/>
      <c r="G57">
        <v>11</v>
      </c>
      <c r="K57" s="36" t="s">
        <v>68</v>
      </c>
      <c r="L57" s="36" t="s">
        <v>29</v>
      </c>
      <c r="M57" s="37">
        <v>1</v>
      </c>
      <c r="N57" s="38" t="s">
        <v>31</v>
      </c>
      <c r="O57" s="40"/>
    </row>
    <row r="58">
      <c r="E58">
        <v>39</v>
      </c>
      <c r="F58"/>
      <c r="G58">
        <v>11</v>
      </c>
      <c r="K58" s="36" t="s">
        <v>69</v>
      </c>
      <c r="L58" s="36" t="s">
        <v>29</v>
      </c>
      <c r="M58" s="37">
        <v>1</v>
      </c>
      <c r="N58" s="38" t="s">
        <v>31</v>
      </c>
      <c r="O58" s="40"/>
    </row>
    <row r="59">
      <c r="E59">
        <v>40</v>
      </c>
      <c r="F59"/>
      <c r="G59">
        <v>10</v>
      </c>
      <c r="K59" s="36" t="s">
        <v>42</v>
      </c>
      <c r="L59" s="36" t="s">
        <v>29</v>
      </c>
      <c r="M59" s="37">
        <v>1</v>
      </c>
      <c r="N59" s="38" t="s">
        <v>31</v>
      </c>
      <c r="O59" s="39">
        <f>+O60</f>
        <v>0</v>
      </c>
    </row>
    <row r="60">
      <c r="E60">
        <v>41</v>
      </c>
      <c r="F60"/>
      <c r="G60">
        <v>11</v>
      </c>
      <c r="K60" s="36" t="s">
        <v>70</v>
      </c>
      <c r="L60" s="36" t="s">
        <v>29</v>
      </c>
      <c r="M60" s="37">
        <v>1</v>
      </c>
      <c r="N60" s="38" t="s">
        <v>31</v>
      </c>
      <c r="O60" s="40"/>
    </row>
    <row r="61">
      <c r="E61">
        <v>42</v>
      </c>
      <c r="F61">
        <v>130</v>
      </c>
      <c r="G61">
        <v>5</v>
      </c>
      <c r="K61" s="36" t="s">
        <v>71</v>
      </c>
      <c r="L61" s="36" t="s">
        <v>29</v>
      </c>
      <c r="M61" s="37">
        <v>1</v>
      </c>
      <c r="N61" s="38" t="s">
        <v>31</v>
      </c>
      <c r="O61" s="40"/>
    </row>
    <row r="62">
      <c r="E62">
        <v>43</v>
      </c>
      <c r="F62">
        <v>79</v>
      </c>
      <c r="G62">
        <v>3</v>
      </c>
      <c r="K62" s="36" t="s">
        <v>72</v>
      </c>
      <c r="L62" s="36" t="s">
        <v>29</v>
      </c>
      <c r="M62" s="37">
        <v>1</v>
      </c>
      <c r="N62" s="38" t="s">
        <v>31</v>
      </c>
      <c r="O62" s="40"/>
    </row>
    <row r="63">
      <c r="E63">
        <v>44</v>
      </c>
      <c r="F63">
        <v>26</v>
      </c>
      <c r="G63">
        <v>3</v>
      </c>
      <c r="K63" s="36" t="s">
        <v>73</v>
      </c>
      <c r="L63" s="36" t="s">
        <v>29</v>
      </c>
      <c r="M63" s="37">
        <v>1</v>
      </c>
      <c r="N63" s="38" t="s">
        <v>31</v>
      </c>
      <c r="O63" s="39">
        <f>+O64</f>
        <v>0</v>
      </c>
    </row>
    <row r="64">
      <c r="E64">
        <v>45</v>
      </c>
      <c r="F64"/>
      <c r="G64">
        <v>9</v>
      </c>
      <c r="K64" s="36" t="s">
        <v>74</v>
      </c>
      <c r="L64" s="36" t="s">
        <v>29</v>
      </c>
      <c r="M64" s="37">
        <v>1</v>
      </c>
      <c r="N64" s="38" t="s">
        <v>31</v>
      </c>
      <c r="O64" s="39">
        <f>+O65</f>
        <v>0</v>
      </c>
    </row>
    <row r="65">
      <c r="E65">
        <v>46</v>
      </c>
      <c r="F65"/>
      <c r="G65">
        <v>10</v>
      </c>
      <c r="K65" s="36" t="s">
        <v>75</v>
      </c>
      <c r="L65" s="36" t="s">
        <v>29</v>
      </c>
      <c r="M65" s="37">
        <v>1</v>
      </c>
      <c r="N65" s="38" t="s">
        <v>31</v>
      </c>
      <c r="O65" s="39">
        <f>+O66</f>
        <v>0</v>
      </c>
    </row>
    <row r="66">
      <c r="E66">
        <v>47</v>
      </c>
      <c r="F66"/>
      <c r="G66">
        <v>11</v>
      </c>
      <c r="K66" s="36" t="s">
        <v>76</v>
      </c>
      <c r="L66" s="36" t="s">
        <v>29</v>
      </c>
      <c r="M66" s="37">
        <v>1</v>
      </c>
      <c r="N66" s="38" t="s">
        <v>31</v>
      </c>
      <c r="O66" s="40"/>
    </row>
    <row r="67" ht="14.25">
      <c r="E67">
        <v>18</v>
      </c>
      <c r="F67">
        <v>91</v>
      </c>
      <c r="G67">
        <v>1</v>
      </c>
      <c r="K67" s="41" t="s">
        <v>77</v>
      </c>
      <c r="L67" s="41" t="s">
        <v>29</v>
      </c>
      <c r="M67" s="42"/>
      <c r="N67" s="43" t="s">
        <v>29</v>
      </c>
      <c r="O67" s="44">
        <f>+O38</f>
        <v>0</v>
      </c>
    </row>
    <row r="68">
      <c r="M68" s="45"/>
      <c r="O68" s="46"/>
    </row>
    <row r="69" thickTop="1" thickBot="1" ht="15">
      <c r="K69" s="47" t="s">
        <v>78</v>
      </c>
      <c r="O69" s="48">
        <f>+O36+O67</f>
        <v>0</v>
      </c>
    </row>
    <row r="70" thickTop="1" ht="14.25"/>
    <row r="71" s="1" customFormat="1">
      <c r="K71" s="49" t="s">
        <v>79</v>
      </c>
      <c r="L71" s="50"/>
      <c r="M71" s="8"/>
      <c r="N71" s="51"/>
      <c r="O71" s="52"/>
      <c r="P71" s="8"/>
    </row>
    <row r="72" s="1" customFormat="1">
      <c r="K72" s="50" t="s">
        <v>80</v>
      </c>
      <c r="L72" s="50"/>
      <c r="M72" s="8"/>
      <c r="N72" s="51"/>
      <c r="O72" s="52"/>
      <c r="P72" s="8"/>
    </row>
    <row r="73" s="1" customFormat="1">
      <c r="K73" s="50" t="s">
        <v>81</v>
      </c>
      <c r="L73" s="50"/>
      <c r="M73" s="8"/>
      <c r="N73" s="51"/>
      <c r="O73" s="52"/>
      <c r="P73" s="8"/>
    </row>
  </sheetData>
  <sheetProtection sheet="1" objects="1" scenarios="1" spinCount="100000" saltValue="c2n47728dR4oHeVLcWMPUqKmTHNgnTTqDaL3BIAhNRickX8weNB/R0U30Jn6FtgxI2TK9UusND3UJH4F81klbg==" hashValue="EtoU2bZe9K7JnnbpP6lo+ApU1bP/PHNLfYjZmy8XCHYmEK2lyl3BZI7i0a/tdgG6jTtPBEHd1Rdh0y7/+FfikA==" algorithmName="SHA-512" password="FD80"/>
  <mergeCells count="4">
    <mergeCell ref="M5:O5"/>
    <mergeCell ref="J2:O2"/>
    <mergeCell ref="M4:O4"/>
    <mergeCell ref="M6:O6"/>
  </mergeCells>
  <dataValidations count="2">
    <dataValidation allowBlank="1" imeMode="off" showInputMessage="1" showErrorMessage="1" errorTitle="工事費内訳書" error="金額を入力してください。" sqref="O20:O67"/>
    <dataValidation type="decimal" allowBlank="1" imeMode="off" showInputMessage="1" showErrorMessage="1" errorTitle="工事費内訳書" error="金額を入力してください。" sqref="O19 O68:O69 O71:O73">
      <formula1>-9999999999</formula1>
      <formula2>9999999999</formula2>
    </dataValidation>
  </dataValidations>
  <pageMargins left="0.39375" right="0.1965278" top="0.39375" bottom="0.5902778" header="0.5118055" footer="0.5118055"/>
  <pageSetup r:id="rId1" paperSize="9" orientation="portrait" scale="73" fitToHeight="0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>
  <Application>DevExpress Office File API/21.2.7.0</Application>
  <DocSecurity>1</DocSecurity>
  <AppVersion>21.2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taka_yoshida</dc:creator>
  <cp:lastModifiedBy>PC5-1JOHOD220\201op</cp:lastModifiedBy>
  <cp:lastPrinted>2020-10-12T05:07:54Z</cp:lastPrinted>
  <dcterms:created xsi:type="dcterms:W3CDTF">2014-01-09T08:55:00Z</dcterms:created>
  <dcterms:modified xsi:type="dcterms:W3CDTF">2026-05-21T04:33:18Z</dcterms:modified>
</cp:coreProperties>
</file>