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29628" codeName="{51196F13-6AD0-C1B8-E2B4-A1F9AE17003E}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bookViews>
    <workbookView xWindow="1230" yWindow="1110" windowWidth="16110" windowHeight="12300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内訳書!$J$1:$O$54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内訳書!$O$50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50"/>
  <c r="O21"/>
  <c r="O22"/>
  <c r="O23"/>
  <c r="O24"/>
  <c r="O25"/>
  <c r="O28"/>
  <c r="O30"/>
  <c r="O32"/>
  <c r="O34"/>
  <c r="O36"/>
  <c r="O37"/>
  <c r="O38"/>
  <c r="O42"/>
  <c r="O43"/>
  <c r="O44"/>
  <c r="O45"/>
  <c r="O48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<sst xmlns="http://schemas.openxmlformats.org/spreadsheetml/2006/main">
  <si>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</si>
  <si>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上農水（整委）第14号</t>
  </si>
  <si>
    <t>中津２号堤ため池等整備調査計画業務第１号委託</t>
  </si>
  <si>
    <t>積算内訳書</t>
  </si>
  <si>
    <t>20260521130143</t>
  </si>
  <si>
    <t>平成　年　月　　日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</si>
  <si>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</si>
  <si>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</si>
  <si>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</si>
  <si>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</si>
  <si>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</si>
  <si>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</si>
  <si>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</si>
  <si>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</si>
  <si>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</si>
  <si>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</si>
  <si>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</si>
  <si>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</si>
  <si>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</si>
  <si>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</si>
  <si>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</si>
  <si>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</si>
  <si>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</si>
  <si>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</si>
  <si>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</si>
  <si>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</si>
  <si>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</si>
  <si>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</si>
  <si>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測量業務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</si>
  <si>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</si>
  <si>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</si>
  <si>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</si>
  <si>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</si>
  <si>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</si>
  <si>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</si>
  <si>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基準点測量</t>
  </si>
  <si>
    <t xml:space="preserve">       基準点測量</t>
  </si>
  <si>
    <t xml:space="preserve">       水準測量</t>
  </si>
  <si>
    <t xml:space="preserve">      応用測量</t>
  </si>
  <si>
    <t xml:space="preserve">       路線測量</t>
  </si>
  <si>
    <t xml:space="preserve">      地形測量</t>
  </si>
  <si>
    <t xml:space="preserve">       現地測量</t>
  </si>
  <si>
    <t xml:space="preserve">      用地測量</t>
  </si>
  <si>
    <t xml:space="preserve">       用地測量</t>
  </si>
  <si>
    <t xml:space="preserve">      打合せ</t>
  </si>
  <si>
    <t xml:space="preserve">       打合せ（日額）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</si>
  <si>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</si>
  <si>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</si>
  <si>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</si>
  <si>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その他</t>
  </si>
  <si>
    <t xml:space="preserve">       打合せ（旅費交通費）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</si>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</sst>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28</v>
      </c>
      <c r="L20" s="32" t="s">
        <v>29</v>
      </c>
      <c r="M20" s="33"/>
      <c r="N20" s="34" t="s">
        <v>29</v>
      </c>
      <c r="O20" s="35"/>
    </row>
    <row r="21">
      <c r="E21">
        <v>2</v>
      </c>
      <c r="F21">
        <v>100</v>
      </c>
      <c r="G21">
        <v>2</v>
      </c>
      <c r="K21" s="36" t="s">
        <v>30</v>
      </c>
      <c r="L21" s="36" t="s">
        <v>29</v>
      </c>
      <c r="M21" s="37">
        <v>1</v>
      </c>
      <c r="N21" s="38" t="s">
        <v>31</v>
      </c>
      <c r="O21" s="39">
        <f>+O22+O47</f>
        <v>0</v>
      </c>
    </row>
    <row r="22">
      <c r="E22">
        <v>3</v>
      </c>
      <c r="F22">
        <v>83</v>
      </c>
      <c r="G22">
        <v>3</v>
      </c>
      <c r="K22" s="36" t="s">
        <v>32</v>
      </c>
      <c r="L22" s="36" t="s">
        <v>29</v>
      </c>
      <c r="M22" s="37">
        <v>1</v>
      </c>
      <c r="N22" s="38" t="s">
        <v>31</v>
      </c>
      <c r="O22" s="39">
        <f>+O23+O36+O41+O42</f>
        <v>0</v>
      </c>
    </row>
    <row r="23">
      <c r="E23">
        <v>4</v>
      </c>
      <c r="F23">
        <v>103</v>
      </c>
      <c r="G23">
        <v>4</v>
      </c>
      <c r="K23" s="36" t="s">
        <v>33</v>
      </c>
      <c r="L23" s="36" t="s">
        <v>29</v>
      </c>
      <c r="M23" s="37">
        <v>1</v>
      </c>
      <c r="N23" s="38" t="s">
        <v>31</v>
      </c>
      <c r="O23" s="39">
        <f>+O24</f>
        <v>0</v>
      </c>
    </row>
    <row r="24">
      <c r="E24">
        <v>5</v>
      </c>
      <c r="F24"/>
      <c r="G24">
        <v>9</v>
      </c>
      <c r="K24" s="36" t="s">
        <v>34</v>
      </c>
      <c r="L24" s="36" t="s">
        <v>29</v>
      </c>
      <c r="M24" s="37">
        <v>1</v>
      </c>
      <c r="N24" s="38" t="s">
        <v>31</v>
      </c>
      <c r="O24" s="39">
        <f>+O25+O28+O30+O32+O34</f>
        <v>0</v>
      </c>
    </row>
    <row r="25">
      <c r="E25">
        <v>6</v>
      </c>
      <c r="F25"/>
      <c r="G25">
        <v>10</v>
      </c>
      <c r="K25" s="36" t="s">
        <v>35</v>
      </c>
      <c r="L25" s="36" t="s">
        <v>29</v>
      </c>
      <c r="M25" s="37">
        <v>1</v>
      </c>
      <c r="N25" s="38" t="s">
        <v>31</v>
      </c>
      <c r="O25" s="39">
        <f>+O26+O27</f>
        <v>0</v>
      </c>
    </row>
    <row r="26">
      <c r="E26">
        <v>7</v>
      </c>
      <c r="F26"/>
      <c r="G26">
        <v>11</v>
      </c>
      <c r="K26" s="36" t="s">
        <v>36</v>
      </c>
      <c r="L26" s="36" t="s">
        <v>29</v>
      </c>
      <c r="M26" s="37">
        <v>1</v>
      </c>
      <c r="N26" s="38" t="s">
        <v>31</v>
      </c>
      <c r="O26" s="40"/>
    </row>
    <row r="27">
      <c r="E27">
        <v>8</v>
      </c>
      <c r="F27"/>
      <c r="G27">
        <v>11</v>
      </c>
      <c r="K27" s="36" t="s">
        <v>37</v>
      </c>
      <c r="L27" s="36" t="s">
        <v>29</v>
      </c>
      <c r="M27" s="37">
        <v>1</v>
      </c>
      <c r="N27" s="38" t="s">
        <v>31</v>
      </c>
      <c r="O27" s="40"/>
    </row>
    <row r="28">
      <c r="E28">
        <v>9</v>
      </c>
      <c r="F28"/>
      <c r="G28">
        <v>10</v>
      </c>
      <c r="K28" s="36" t="s">
        <v>38</v>
      </c>
      <c r="L28" s="36" t="s">
        <v>29</v>
      </c>
      <c r="M28" s="37">
        <v>1</v>
      </c>
      <c r="N28" s="38" t="s">
        <v>31</v>
      </c>
      <c r="O28" s="39">
        <f>+O29</f>
        <v>0</v>
      </c>
    </row>
    <row r="29">
      <c r="E29">
        <v>10</v>
      </c>
      <c r="F29"/>
      <c r="G29">
        <v>11</v>
      </c>
      <c r="K29" s="36" t="s">
        <v>39</v>
      </c>
      <c r="L29" s="36" t="s">
        <v>29</v>
      </c>
      <c r="M29" s="37">
        <v>1</v>
      </c>
      <c r="N29" s="38" t="s">
        <v>31</v>
      </c>
      <c r="O29" s="40"/>
    </row>
    <row r="30">
      <c r="E30">
        <v>11</v>
      </c>
      <c r="F30"/>
      <c r="G30">
        <v>10</v>
      </c>
      <c r="K30" s="36" t="s">
        <v>40</v>
      </c>
      <c r="L30" s="36" t="s">
        <v>29</v>
      </c>
      <c r="M30" s="37">
        <v>1</v>
      </c>
      <c r="N30" s="38" t="s">
        <v>31</v>
      </c>
      <c r="O30" s="39">
        <f>+O31</f>
        <v>0</v>
      </c>
    </row>
    <row r="31">
      <c r="E31">
        <v>12</v>
      </c>
      <c r="F31"/>
      <c r="G31">
        <v>11</v>
      </c>
      <c r="K31" s="36" t="s">
        <v>41</v>
      </c>
      <c r="L31" s="36" t="s">
        <v>29</v>
      </c>
      <c r="M31" s="37">
        <v>1</v>
      </c>
      <c r="N31" s="38" t="s">
        <v>31</v>
      </c>
      <c r="O31" s="40"/>
    </row>
    <row r="32">
      <c r="E32">
        <v>13</v>
      </c>
      <c r="F32"/>
      <c r="G32">
        <v>10</v>
      </c>
      <c r="K32" s="36" t="s">
        <v>42</v>
      </c>
      <c r="L32" s="36" t="s">
        <v>29</v>
      </c>
      <c r="M32" s="37">
        <v>1</v>
      </c>
      <c r="N32" s="38" t="s">
        <v>31</v>
      </c>
      <c r="O32" s="39">
        <f>+O33</f>
        <v>0</v>
      </c>
    </row>
    <row r="33">
      <c r="E33">
        <v>14</v>
      </c>
      <c r="F33"/>
      <c r="G33">
        <v>11</v>
      </c>
      <c r="K33" s="36" t="s">
        <v>43</v>
      </c>
      <c r="L33" s="36" t="s">
        <v>29</v>
      </c>
      <c r="M33" s="37">
        <v>1</v>
      </c>
      <c r="N33" s="38" t="s">
        <v>31</v>
      </c>
      <c r="O33" s="40"/>
    </row>
    <row r="34">
      <c r="E34">
        <v>15</v>
      </c>
      <c r="F34"/>
      <c r="G34">
        <v>10</v>
      </c>
      <c r="K34" s="36" t="s">
        <v>44</v>
      </c>
      <c r="L34" s="36" t="s">
        <v>29</v>
      </c>
      <c r="M34" s="37">
        <v>1</v>
      </c>
      <c r="N34" s="38" t="s">
        <v>31</v>
      </c>
      <c r="O34" s="39">
        <f>+O35</f>
        <v>0</v>
      </c>
    </row>
    <row r="35">
      <c r="E35">
        <v>16</v>
      </c>
      <c r="F35"/>
      <c r="G35">
        <v>11</v>
      </c>
      <c r="K35" s="36" t="s">
        <v>45</v>
      </c>
      <c r="L35" s="36" t="s">
        <v>29</v>
      </c>
      <c r="M35" s="37">
        <v>1</v>
      </c>
      <c r="N35" s="38" t="s">
        <v>31</v>
      </c>
      <c r="O35" s="40"/>
    </row>
    <row r="36">
      <c r="E36">
        <v>17</v>
      </c>
      <c r="F36">
        <v>215</v>
      </c>
      <c r="G36">
        <v>4</v>
      </c>
      <c r="K36" s="36" t="s">
        <v>46</v>
      </c>
      <c r="L36" s="36" t="s">
        <v>29</v>
      </c>
      <c r="M36" s="37">
        <v>1</v>
      </c>
      <c r="N36" s="38" t="s">
        <v>31</v>
      </c>
      <c r="O36" s="39">
        <f>+O37</f>
        <v>0</v>
      </c>
    </row>
    <row r="37">
      <c r="E37">
        <v>18</v>
      </c>
      <c r="F37"/>
      <c r="G37">
        <v>9</v>
      </c>
      <c r="K37" s="36" t="s">
        <v>47</v>
      </c>
      <c r="L37" s="36" t="s">
        <v>29</v>
      </c>
      <c r="M37" s="37">
        <v>1</v>
      </c>
      <c r="N37" s="38" t="s">
        <v>31</v>
      </c>
      <c r="O37" s="39">
        <f>+O38</f>
        <v>0</v>
      </c>
    </row>
    <row r="38">
      <c r="E38">
        <v>19</v>
      </c>
      <c r="F38"/>
      <c r="G38">
        <v>10</v>
      </c>
      <c r="K38" s="36" t="s">
        <v>48</v>
      </c>
      <c r="L38" s="36" t="s">
        <v>29</v>
      </c>
      <c r="M38" s="37">
        <v>1</v>
      </c>
      <c r="N38" s="38" t="s">
        <v>31</v>
      </c>
      <c r="O38" s="39">
        <f>+O39+O40</f>
        <v>0</v>
      </c>
    </row>
    <row r="39">
      <c r="E39">
        <v>20</v>
      </c>
      <c r="F39"/>
      <c r="G39">
        <v>11</v>
      </c>
      <c r="K39" s="36" t="s">
        <v>49</v>
      </c>
      <c r="L39" s="36" t="s">
        <v>29</v>
      </c>
      <c r="M39" s="37">
        <v>1</v>
      </c>
      <c r="N39" s="38" t="s">
        <v>31</v>
      </c>
      <c r="O39" s="40"/>
    </row>
    <row r="40">
      <c r="E40">
        <v>21</v>
      </c>
      <c r="F40"/>
      <c r="G40">
        <v>11</v>
      </c>
      <c r="K40" s="36" t="s">
        <v>50</v>
      </c>
      <c r="L40" s="36" t="s">
        <v>29</v>
      </c>
      <c r="M40" s="37">
        <v>1</v>
      </c>
      <c r="N40" s="38" t="s">
        <v>31</v>
      </c>
      <c r="O40" s="40"/>
    </row>
    <row r="41">
      <c r="E41">
        <v>22</v>
      </c>
      <c r="F41">
        <v>200</v>
      </c>
      <c r="G41">
        <v>4</v>
      </c>
      <c r="K41" s="36" t="s">
        <v>51</v>
      </c>
      <c r="L41" s="36" t="s">
        <v>29</v>
      </c>
      <c r="M41" s="37">
        <v>1</v>
      </c>
      <c r="N41" s="38" t="s">
        <v>31</v>
      </c>
      <c r="O41" s="40"/>
    </row>
    <row r="42">
      <c r="E42">
        <v>23</v>
      </c>
      <c r="F42">
        <v>19</v>
      </c>
      <c r="G42">
        <v>4</v>
      </c>
      <c r="K42" s="36" t="s">
        <v>52</v>
      </c>
      <c r="L42" s="36" t="s">
        <v>29</v>
      </c>
      <c r="M42" s="37">
        <v>1</v>
      </c>
      <c r="N42" s="38" t="s">
        <v>31</v>
      </c>
      <c r="O42" s="39">
        <f>+O43</f>
        <v>0</v>
      </c>
    </row>
    <row r="43">
      <c r="E43">
        <v>24</v>
      </c>
      <c r="F43">
        <v>89</v>
      </c>
      <c r="G43">
        <v>5</v>
      </c>
      <c r="K43" s="36" t="s">
        <v>53</v>
      </c>
      <c r="L43" s="36" t="s">
        <v>29</v>
      </c>
      <c r="M43" s="37">
        <v>1</v>
      </c>
      <c r="N43" s="38" t="s">
        <v>31</v>
      </c>
      <c r="O43" s="39">
        <f>+O44</f>
        <v>0</v>
      </c>
    </row>
    <row r="44">
      <c r="E44">
        <v>25</v>
      </c>
      <c r="F44"/>
      <c r="G44">
        <v>9</v>
      </c>
      <c r="K44" s="36" t="s">
        <v>54</v>
      </c>
      <c r="L44" s="36" t="s">
        <v>29</v>
      </c>
      <c r="M44" s="37">
        <v>1</v>
      </c>
      <c r="N44" s="38" t="s">
        <v>31</v>
      </c>
      <c r="O44" s="39">
        <f>+O45</f>
        <v>0</v>
      </c>
    </row>
    <row r="45">
      <c r="E45">
        <v>26</v>
      </c>
      <c r="F45"/>
      <c r="G45">
        <v>10</v>
      </c>
      <c r="K45" s="36" t="s">
        <v>55</v>
      </c>
      <c r="L45" s="36" t="s">
        <v>29</v>
      </c>
      <c r="M45" s="37">
        <v>1</v>
      </c>
      <c r="N45" s="38" t="s">
        <v>31</v>
      </c>
      <c r="O45" s="39">
        <f>+O46</f>
        <v>0</v>
      </c>
    </row>
    <row r="46">
      <c r="E46">
        <v>27</v>
      </c>
      <c r="F46"/>
      <c r="G46">
        <v>11</v>
      </c>
      <c r="K46" s="36" t="s">
        <v>56</v>
      </c>
      <c r="L46" s="36" t="s">
        <v>29</v>
      </c>
      <c r="M46" s="37">
        <v>1</v>
      </c>
      <c r="N46" s="38" t="s">
        <v>31</v>
      </c>
      <c r="O46" s="40"/>
    </row>
    <row r="47">
      <c r="E47">
        <v>28</v>
      </c>
      <c r="F47">
        <v>79</v>
      </c>
      <c r="G47">
        <v>3</v>
      </c>
      <c r="K47" s="36" t="s">
        <v>57</v>
      </c>
      <c r="L47" s="36" t="s">
        <v>29</v>
      </c>
      <c r="M47" s="37">
        <v>1</v>
      </c>
      <c r="N47" s="38" t="s">
        <v>31</v>
      </c>
      <c r="O47" s="40"/>
    </row>
    <row r="48" ht="14.25">
      <c r="E48">
        <v>1</v>
      </c>
      <c r="F48">
        <v>81</v>
      </c>
      <c r="G48">
        <v>1</v>
      </c>
      <c r="K48" s="41" t="s">
        <v>58</v>
      </c>
      <c r="L48" s="41" t="s">
        <v>29</v>
      </c>
      <c r="M48" s="42"/>
      <c r="N48" s="43" t="s">
        <v>29</v>
      </c>
      <c r="O48" s="44">
        <f>+O21</f>
        <v>0</v>
      </c>
    </row>
    <row r="49">
      <c r="M49" s="45"/>
      <c r="O49" s="46"/>
    </row>
    <row r="50" thickTop="1" thickBot="1" ht="15">
      <c r="K50" s="47" t="s">
        <v>59</v>
      </c>
      <c r="O50" s="48">
        <f>+O48</f>
        <v>0</v>
      </c>
    </row>
    <row r="51" thickTop="1" ht="14.25"/>
    <row r="52" s="1" customFormat="1">
      <c r="K52" s="49" t="s">
        <v>60</v>
      </c>
      <c r="L52" s="50"/>
      <c r="M52" s="8"/>
      <c r="N52" s="51"/>
      <c r="O52" s="52"/>
      <c r="P52" s="8"/>
    </row>
    <row r="53" s="1" customFormat="1">
      <c r="K53" s="50" t="s">
        <v>61</v>
      </c>
      <c r="L53" s="50"/>
      <c r="M53" s="8"/>
      <c r="N53" s="51"/>
      <c r="O53" s="52"/>
      <c r="P53" s="8"/>
    </row>
    <row r="54" s="1" customFormat="1">
      <c r="K54" s="50" t="s">
        <v>62</v>
      </c>
      <c r="L54" s="50"/>
      <c r="M54" s="8"/>
      <c r="N54" s="51"/>
      <c r="O54" s="52"/>
      <c r="P54" s="8"/>
    </row>
  </sheetData>
  <sheetProtection sheet="1" objects="1" scenarios="1" spinCount="100000" saltValue="0ZmXoh/yz3h75xO7e9pTD+nVhki3XHFnlHueioGSZjrVYE5nGfyvDUXw6KcQhYH0AvqnKVxtctFWeJMThH8bpA==" hashValue="b32pI+oByKGyB751Dvy9fjU6YfVFvbLU6zJr8xahJDDfrQs4bet7Vtb83m8fMnx5a92+55j/b4R0PHSQUaoygA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48"/>
    <dataValidation type="decimal" allowBlank="1" imeMode="off" showInputMessage="1" showErrorMessage="1" errorTitle="工事費内訳書" error="金額を入力してください。" sqref="O19 O49:O50 O52:O54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PC5-1JOHOD220\201op</cp:lastModifiedBy>
  <cp:lastPrinted>2020-10-12T05:07:54Z</cp:lastPrinted>
  <dcterms:created xsi:type="dcterms:W3CDTF">2014-01-09T08:55:00Z</dcterms:created>
  <dcterms:modified xsi:type="dcterms:W3CDTF">2026-05-21T04:02:00Z</dcterms:modified>
</cp:coreProperties>
</file>