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E5500E20-C81D-4E57-A881-29C85871731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8" i="56"/>
  <c r="O30" i="56"/>
  <c r="O32" i="56"/>
  <c r="O34" i="56"/>
  <c r="O38" i="56"/>
  <c r="O37" i="56" s="1"/>
  <c r="O36" i="56" s="1"/>
  <c r="O45" i="56"/>
  <c r="O44" i="56" s="1"/>
  <c r="O43" i="56" s="1"/>
  <c r="O42" i="56" s="1"/>
  <c r="O22" i="56" l="1"/>
  <c r="O21" i="56" s="1"/>
  <c r="O48" i="56" s="1"/>
  <c r="O5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<sst xmlns="http://schemas.openxmlformats.org/spreadsheetml/2006/main" count="121" uniqueCount="63">
  <si>
    <t>#&amp;$SKHDIN_HINAGATA3#&amp;$</t>
  </si>
  <si>
    <t>上農水（整委）第11号</t>
  </si>
  <si>
    <t>鶏沢ため池等整備調査計画業務第１号委託</t>
  </si>
  <si>
    <t>積算内訳書</t>
  </si>
  <si>
    <t>20260521092107</t>
  </si>
  <si>
    <t>平成　年　月　　日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</si>
  <si>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</si>
  <si>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</si>
  <si>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</si>
  <si>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</si>
  <si>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</si>
  <si>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</si>
  <si>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</si>
  <si>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</si>
  <si>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</si>
  <si>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</si>
  <si>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</si>
  <si>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</si>
  <si>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</si>
  <si>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</si>
  <si>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</si>
  <si>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</si>
  <si>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</si>
  <si>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</si>
  <si>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</si>
  <si>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</si>
  <si>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</si>
  <si>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</si>
  <si>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測量業務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</si>
  <si>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</si>
  <si>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</si>
  <si>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</si>
  <si>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</si>
  <si>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</si>
  <si>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</si>
  <si>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基準点測量</t>
  </si>
  <si>
    <t xml:space="preserve">       基準点測量</t>
  </si>
  <si>
    <t xml:space="preserve">       水準測量</t>
  </si>
  <si>
    <t xml:space="preserve">      応用測量</t>
  </si>
  <si>
    <t xml:space="preserve">       路線測量</t>
  </si>
  <si>
    <t xml:space="preserve">      地形測量</t>
  </si>
  <si>
    <t xml:space="preserve">       現地測量</t>
  </si>
  <si>
    <t xml:space="preserve">      用地測量</t>
  </si>
  <si>
    <t xml:space="preserve">       用地測量</t>
  </si>
  <si>
    <t xml:space="preserve">      打合せ</t>
  </si>
  <si>
    <t xml:space="preserve">       打合せ（日額）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</si>
  <si>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</si>
  <si>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</si>
  <si>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</si>
  <si>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その他</t>
  </si>
  <si>
    <t xml:space="preserve">       打合せ（旅費交通費）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</si>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</sst>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4"/>
  <sheetViews>
    <sheetView showGridLines="0" tabSelected="1" topLeftCell="J1" zoomScale="90" zoomScaleNormal="90" workbookViewId="0">
      <selection activeCell="T22" sqref="T2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5</v>
      </c>
      <c r="P3" s="7"/>
    </row>
    <row r="4" spans="1:17" x14ac:dyDescent="0.15">
      <c r="A4">
        <v>20</v>
      </c>
      <c r="B4" t="s">
        <v>6</v>
      </c>
      <c r="J4" s="2" t="s">
        <v>7</v>
      </c>
      <c r="K4" s="12" t="s">
        <v>1</v>
      </c>
      <c r="L4" s="13" t="s">
        <v>8</v>
      </c>
      <c r="M4" s="50"/>
      <c r="N4" s="51"/>
      <c r="O4" s="52"/>
    </row>
    <row r="5" spans="1:17" x14ac:dyDescent="0.15">
      <c r="A5" t="s">
        <v>9</v>
      </c>
      <c r="B5" s="14" t="s">
        <v>10</v>
      </c>
      <c r="J5" s="2" t="s">
        <v>11</v>
      </c>
      <c r="K5" s="12" t="s">
        <v>2</v>
      </c>
      <c r="L5" s="15" t="s">
        <v>12</v>
      </c>
      <c r="M5" s="46"/>
      <c r="N5" s="47"/>
      <c r="O5" s="48"/>
      <c r="P5" s="16"/>
      <c r="Q5" s="17"/>
    </row>
    <row r="6" spans="1:17" ht="15" thickTop="1" thickBot="1" x14ac:dyDescent="0.2">
      <c r="A6" t="s">
        <v>13</v>
      </c>
      <c r="B6" s="18" t="s">
        <v>14</v>
      </c>
      <c r="C6" s="19"/>
      <c r="J6" s="8" t="s">
        <v>15</v>
      </c>
      <c r="K6" s="20"/>
      <c r="L6" s="15" t="s">
        <v>16</v>
      </c>
      <c r="M6" s="50"/>
      <c r="N6" s="51"/>
      <c r="O6" s="52"/>
      <c r="P6" s="16"/>
      <c r="Q6" s="17"/>
    </row>
    <row r="7" spans="1:17" ht="15" thickTop="1" thickBot="1" x14ac:dyDescent="0.2">
      <c r="A7" t="s">
        <v>17</v>
      </c>
      <c r="B7" s="17" t="s">
        <v>18</v>
      </c>
      <c r="C7" s="17"/>
      <c r="N7" s="16"/>
      <c r="O7" s="16"/>
      <c r="P7" s="16"/>
      <c r="Q7" s="17"/>
    </row>
    <row r="8" spans="1:17" hidden="1" x14ac:dyDescent="0.15">
      <c r="A8" t="s">
        <v>19</v>
      </c>
      <c r="B8" s="21" t="s">
        <v>20</v>
      </c>
      <c r="C8" s="19"/>
      <c r="N8" s="16"/>
      <c r="O8" s="16"/>
      <c r="P8" s="16"/>
      <c r="Q8" s="17"/>
    </row>
    <row r="9" spans="1:17" hidden="1" x14ac:dyDescent="0.15">
      <c r="A9" t="s">
        <v>21</v>
      </c>
      <c r="B9" t="s">
        <v>22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23</v>
      </c>
      <c r="L19" s="22" t="s">
        <v>24</v>
      </c>
      <c r="M19" s="23" t="s">
        <v>25</v>
      </c>
      <c r="N19" s="22" t="s">
        <v>26</v>
      </c>
      <c r="O19" s="24" t="s">
        <v>27</v>
      </c>
    </row>
    <row r="20" spans="5:17" ht="14.25" thickTop="1" x14ac:dyDescent="0.15">
      <c r="E20">
        <v>0</v>
      </c>
      <c r="G20">
        <v>0</v>
      </c>
      <c r="K20" s="25" t="s">
        <v>28</v>
      </c>
      <c r="L20" s="25" t="s">
        <v>29</v>
      </c>
      <c r="M20" s="26"/>
      <c r="N20" s="27" t="s">
        <v>29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30</v>
      </c>
      <c r="L21" s="29" t="s">
        <v>29</v>
      </c>
      <c r="M21" s="30">
        <v>1</v>
      </c>
      <c r="N21" s="31" t="s">
        <v>31</v>
      </c>
      <c r="O21" s="32">
        <f>+O22+O47</f>
        <v>0</v>
      </c>
    </row>
    <row r="22" spans="5:17" x14ac:dyDescent="0.15">
      <c r="E22">
        <v>3</v>
      </c>
      <c r="F22">
        <v>83</v>
      </c>
      <c r="G22">
        <v>3</v>
      </c>
      <c r="K22" s="29" t="s">
        <v>32</v>
      </c>
      <c r="L22" s="29" t="s">
        <v>29</v>
      </c>
      <c r="M22" s="30">
        <v>1</v>
      </c>
      <c r="N22" s="31" t="s">
        <v>31</v>
      </c>
      <c r="O22" s="32">
        <f>+O23+O36+O41+O42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33</v>
      </c>
      <c r="L23" s="29" t="s">
        <v>29</v>
      </c>
      <c r="M23" s="30">
        <v>1</v>
      </c>
      <c r="N23" s="31" t="s">
        <v>31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34</v>
      </c>
      <c r="L24" s="29" t="s">
        <v>29</v>
      </c>
      <c r="M24" s="30">
        <v>1</v>
      </c>
      <c r="N24" s="31" t="s">
        <v>31</v>
      </c>
      <c r="O24" s="32">
        <f>+O25+O28+O30+O32+O34</f>
        <v>0</v>
      </c>
    </row>
    <row r="25" spans="5:17" x14ac:dyDescent="0.15">
      <c r="E25">
        <v>6</v>
      </c>
      <c r="G25">
        <v>10</v>
      </c>
      <c r="K25" s="29" t="s">
        <v>35</v>
      </c>
      <c r="L25" s="29" t="s">
        <v>29</v>
      </c>
      <c r="M25" s="30">
        <v>1</v>
      </c>
      <c r="N25" s="31" t="s">
        <v>31</v>
      </c>
      <c r="O25" s="32">
        <f>+O26+O27</f>
        <v>0</v>
      </c>
    </row>
    <row r="26" spans="5:17" x14ac:dyDescent="0.15">
      <c r="E26">
        <v>7</v>
      </c>
      <c r="G26">
        <v>11</v>
      </c>
      <c r="K26" s="29" t="s">
        <v>36</v>
      </c>
      <c r="L26" s="29" t="s">
        <v>29</v>
      </c>
      <c r="M26" s="30">
        <v>1</v>
      </c>
      <c r="N26" s="31" t="s">
        <v>31</v>
      </c>
      <c r="O26" s="33"/>
    </row>
    <row r="27" spans="5:17" x14ac:dyDescent="0.15">
      <c r="E27">
        <v>8</v>
      </c>
      <c r="G27">
        <v>11</v>
      </c>
      <c r="K27" s="29" t="s">
        <v>37</v>
      </c>
      <c r="L27" s="29" t="s">
        <v>29</v>
      </c>
      <c r="M27" s="30">
        <v>1</v>
      </c>
      <c r="N27" s="31" t="s">
        <v>31</v>
      </c>
      <c r="O27" s="33"/>
    </row>
    <row r="28" spans="5:17" x14ac:dyDescent="0.15">
      <c r="E28">
        <v>9</v>
      </c>
      <c r="G28">
        <v>10</v>
      </c>
      <c r="K28" s="29" t="s">
        <v>38</v>
      </c>
      <c r="L28" s="29" t="s">
        <v>29</v>
      </c>
      <c r="M28" s="30">
        <v>1</v>
      </c>
      <c r="N28" s="31" t="s">
        <v>31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39</v>
      </c>
      <c r="L29" s="29" t="s">
        <v>29</v>
      </c>
      <c r="M29" s="30">
        <v>1</v>
      </c>
      <c r="N29" s="31" t="s">
        <v>31</v>
      </c>
      <c r="O29" s="33"/>
    </row>
    <row r="30" spans="5:17" x14ac:dyDescent="0.15">
      <c r="E30">
        <v>11</v>
      </c>
      <c r="G30">
        <v>10</v>
      </c>
      <c r="K30" s="29" t="s">
        <v>40</v>
      </c>
      <c r="L30" s="29" t="s">
        <v>29</v>
      </c>
      <c r="M30" s="30">
        <v>1</v>
      </c>
      <c r="N30" s="31" t="s">
        <v>31</v>
      </c>
      <c r="O30" s="32">
        <f>+O31</f>
        <v>0</v>
      </c>
    </row>
    <row r="31" spans="5:17" x14ac:dyDescent="0.15">
      <c r="E31">
        <v>12</v>
      </c>
      <c r="G31">
        <v>11</v>
      </c>
      <c r="K31" s="29" t="s">
        <v>41</v>
      </c>
      <c r="L31" s="29" t="s">
        <v>29</v>
      </c>
      <c r="M31" s="30">
        <v>1</v>
      </c>
      <c r="N31" s="31" t="s">
        <v>31</v>
      </c>
      <c r="O31" s="33"/>
    </row>
    <row r="32" spans="5:17" x14ac:dyDescent="0.15">
      <c r="E32">
        <v>13</v>
      </c>
      <c r="G32">
        <v>10</v>
      </c>
      <c r="K32" s="29" t="s">
        <v>42</v>
      </c>
      <c r="L32" s="29" t="s">
        <v>29</v>
      </c>
      <c r="M32" s="30">
        <v>1</v>
      </c>
      <c r="N32" s="31" t="s">
        <v>31</v>
      </c>
      <c r="O32" s="32">
        <f>+O33</f>
        <v>0</v>
      </c>
    </row>
    <row r="33" spans="5:15" x14ac:dyDescent="0.15">
      <c r="E33">
        <v>14</v>
      </c>
      <c r="G33">
        <v>11</v>
      </c>
      <c r="K33" s="29" t="s">
        <v>43</v>
      </c>
      <c r="L33" s="29" t="s">
        <v>29</v>
      </c>
      <c r="M33" s="30">
        <v>1</v>
      </c>
      <c r="N33" s="31" t="s">
        <v>31</v>
      </c>
      <c r="O33" s="33"/>
    </row>
    <row r="34" spans="5:15" x14ac:dyDescent="0.15">
      <c r="E34">
        <v>15</v>
      </c>
      <c r="G34">
        <v>10</v>
      </c>
      <c r="K34" s="29" t="s">
        <v>44</v>
      </c>
      <c r="L34" s="29" t="s">
        <v>29</v>
      </c>
      <c r="M34" s="30">
        <v>1</v>
      </c>
      <c r="N34" s="31" t="s">
        <v>31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45</v>
      </c>
      <c r="L35" s="29" t="s">
        <v>29</v>
      </c>
      <c r="M35" s="30">
        <v>1</v>
      </c>
      <c r="N35" s="31" t="s">
        <v>31</v>
      </c>
      <c r="O35" s="33"/>
    </row>
    <row r="36" spans="5:15" x14ac:dyDescent="0.15">
      <c r="E36">
        <v>17</v>
      </c>
      <c r="F36">
        <v>215</v>
      </c>
      <c r="G36">
        <v>4</v>
      </c>
      <c r="K36" s="29" t="s">
        <v>46</v>
      </c>
      <c r="L36" s="29" t="s">
        <v>29</v>
      </c>
      <c r="M36" s="30">
        <v>1</v>
      </c>
      <c r="N36" s="31" t="s">
        <v>31</v>
      </c>
      <c r="O36" s="32">
        <f>+O37</f>
        <v>0</v>
      </c>
    </row>
    <row r="37" spans="5:15" x14ac:dyDescent="0.15">
      <c r="E37">
        <v>18</v>
      </c>
      <c r="G37">
        <v>9</v>
      </c>
      <c r="K37" s="29" t="s">
        <v>47</v>
      </c>
      <c r="L37" s="29" t="s">
        <v>29</v>
      </c>
      <c r="M37" s="30">
        <v>1</v>
      </c>
      <c r="N37" s="31" t="s">
        <v>31</v>
      </c>
      <c r="O37" s="32">
        <f>+O38</f>
        <v>0</v>
      </c>
    </row>
    <row r="38" spans="5:15" x14ac:dyDescent="0.15">
      <c r="E38">
        <v>19</v>
      </c>
      <c r="G38">
        <v>10</v>
      </c>
      <c r="K38" s="29" t="s">
        <v>48</v>
      </c>
      <c r="L38" s="29" t="s">
        <v>29</v>
      </c>
      <c r="M38" s="30">
        <v>1</v>
      </c>
      <c r="N38" s="31" t="s">
        <v>31</v>
      </c>
      <c r="O38" s="32">
        <f>+O39+O40</f>
        <v>0</v>
      </c>
    </row>
    <row r="39" spans="5:15" x14ac:dyDescent="0.15">
      <c r="E39">
        <v>20</v>
      </c>
      <c r="G39">
        <v>11</v>
      </c>
      <c r="K39" s="29" t="s">
        <v>49</v>
      </c>
      <c r="L39" s="29" t="s">
        <v>29</v>
      </c>
      <c r="M39" s="30">
        <v>1</v>
      </c>
      <c r="N39" s="31" t="s">
        <v>31</v>
      </c>
      <c r="O39" s="33"/>
    </row>
    <row r="40" spans="5:15" x14ac:dyDescent="0.15">
      <c r="E40">
        <v>21</v>
      </c>
      <c r="G40">
        <v>11</v>
      </c>
      <c r="K40" s="29" t="s">
        <v>50</v>
      </c>
      <c r="L40" s="29" t="s">
        <v>29</v>
      </c>
      <c r="M40" s="30">
        <v>1</v>
      </c>
      <c r="N40" s="31" t="s">
        <v>31</v>
      </c>
      <c r="O40" s="33"/>
    </row>
    <row r="41" spans="5:15" x14ac:dyDescent="0.15">
      <c r="E41">
        <v>22</v>
      </c>
      <c r="F41">
        <v>200</v>
      </c>
      <c r="G41">
        <v>4</v>
      </c>
      <c r="K41" s="29" t="s">
        <v>51</v>
      </c>
      <c r="L41" s="29" t="s">
        <v>29</v>
      </c>
      <c r="M41" s="30">
        <v>1</v>
      </c>
      <c r="N41" s="31" t="s">
        <v>31</v>
      </c>
      <c r="O41" s="33"/>
    </row>
    <row r="42" spans="5:15" x14ac:dyDescent="0.15">
      <c r="E42">
        <v>23</v>
      </c>
      <c r="F42">
        <v>19</v>
      </c>
      <c r="G42">
        <v>4</v>
      </c>
      <c r="K42" s="29" t="s">
        <v>52</v>
      </c>
      <c r="L42" s="29" t="s">
        <v>29</v>
      </c>
      <c r="M42" s="30">
        <v>1</v>
      </c>
      <c r="N42" s="31" t="s">
        <v>31</v>
      </c>
      <c r="O42" s="32">
        <f>+O43</f>
        <v>0</v>
      </c>
    </row>
    <row r="43" spans="5:15" x14ac:dyDescent="0.15">
      <c r="E43">
        <v>24</v>
      </c>
      <c r="F43">
        <v>89</v>
      </c>
      <c r="G43">
        <v>5</v>
      </c>
      <c r="K43" s="29" t="s">
        <v>53</v>
      </c>
      <c r="L43" s="29" t="s">
        <v>29</v>
      </c>
      <c r="M43" s="30">
        <v>1</v>
      </c>
      <c r="N43" s="31" t="s">
        <v>31</v>
      </c>
      <c r="O43" s="32">
        <f>+O44</f>
        <v>0</v>
      </c>
    </row>
    <row r="44" spans="5:15" x14ac:dyDescent="0.15">
      <c r="E44">
        <v>25</v>
      </c>
      <c r="G44">
        <v>9</v>
      </c>
      <c r="K44" s="29" t="s">
        <v>54</v>
      </c>
      <c r="L44" s="29" t="s">
        <v>29</v>
      </c>
      <c r="M44" s="30">
        <v>1</v>
      </c>
      <c r="N44" s="31" t="s">
        <v>31</v>
      </c>
      <c r="O44" s="32">
        <f>+O45</f>
        <v>0</v>
      </c>
    </row>
    <row r="45" spans="5:15" x14ac:dyDescent="0.15">
      <c r="E45">
        <v>26</v>
      </c>
      <c r="G45">
        <v>10</v>
      </c>
      <c r="K45" s="29" t="s">
        <v>55</v>
      </c>
      <c r="L45" s="29" t="s">
        <v>29</v>
      </c>
      <c r="M45" s="30">
        <v>1</v>
      </c>
      <c r="N45" s="31" t="s">
        <v>31</v>
      </c>
      <c r="O45" s="32">
        <f>+O46</f>
        <v>0</v>
      </c>
    </row>
    <row r="46" spans="5:15" x14ac:dyDescent="0.15">
      <c r="E46">
        <v>27</v>
      </c>
      <c r="G46">
        <v>11</v>
      </c>
      <c r="K46" s="29" t="s">
        <v>56</v>
      </c>
      <c r="L46" s="29" t="s">
        <v>29</v>
      </c>
      <c r="M46" s="30">
        <v>1</v>
      </c>
      <c r="N46" s="31" t="s">
        <v>31</v>
      </c>
      <c r="O46" s="33"/>
    </row>
    <row r="47" spans="5:15" x14ac:dyDescent="0.15">
      <c r="E47">
        <v>28</v>
      </c>
      <c r="F47">
        <v>79</v>
      </c>
      <c r="G47">
        <v>3</v>
      </c>
      <c r="K47" s="29" t="s">
        <v>57</v>
      </c>
      <c r="L47" s="29" t="s">
        <v>29</v>
      </c>
      <c r="M47" s="30">
        <v>1</v>
      </c>
      <c r="N47" s="31" t="s">
        <v>31</v>
      </c>
      <c r="O47" s="33"/>
    </row>
    <row r="48" spans="5:15" x14ac:dyDescent="0.15">
      <c r="E48">
        <v>1</v>
      </c>
      <c r="F48">
        <v>81</v>
      </c>
      <c r="G48">
        <v>1</v>
      </c>
      <c r="K48" s="34" t="s">
        <v>58</v>
      </c>
      <c r="L48" s="34" t="s">
        <v>29</v>
      </c>
      <c r="M48" s="35"/>
      <c r="N48" s="36" t="s">
        <v>29</v>
      </c>
      <c r="O48" s="37">
        <f>+O21</f>
        <v>0</v>
      </c>
    </row>
    <row r="49" spans="11:16" x14ac:dyDescent="0.15">
      <c r="M49" s="38"/>
      <c r="O49" s="39"/>
    </row>
    <row r="50" spans="11:16" ht="15" thickTop="1" thickBot="1" x14ac:dyDescent="0.2">
      <c r="K50" s="40" t="s">
        <v>59</v>
      </c>
      <c r="O50" s="41">
        <f>+O48</f>
        <v>0</v>
      </c>
    </row>
    <row r="51" spans="11:16" ht="14.25" thickTop="1" x14ac:dyDescent="0.15"/>
    <row r="52" spans="11:16" s="1" customFormat="1" x14ac:dyDescent="0.15">
      <c r="K52" s="42" t="s">
        <v>60</v>
      </c>
      <c r="L52" s="43"/>
      <c r="M52" s="7"/>
      <c r="N52" s="44"/>
      <c r="O52" s="45"/>
      <c r="P52" s="7"/>
    </row>
    <row r="53" spans="11:16" s="1" customFormat="1" x14ac:dyDescent="0.15">
      <c r="K53" s="43" t="s">
        <v>61</v>
      </c>
      <c r="L53" s="43"/>
      <c r="M53" s="7"/>
      <c r="N53" s="44"/>
      <c r="O53" s="45"/>
      <c r="P53" s="7"/>
    </row>
    <row r="54" spans="11:16" s="1" customFormat="1" x14ac:dyDescent="0.15">
      <c r="K54" s="43" t="s">
        <v>62</v>
      </c>
      <c r="L54" s="43"/>
      <c r="M54" s="7"/>
      <c r="N54" s="44"/>
      <c r="O54" s="45"/>
      <c r="P54" s="7"/>
    </row>
  </sheetData>
  <sheetProtection algorithmName="SHA-512" hashValue="ieQeUZI52iGbq42YuE0uylIfsvDEuE64HXgFHZnapWSiuF1CRuUD6gQ/rUeIt8xdy9lNn0d+apKs9XL6838LgA==" saltValue="zbvIj5AVtk1CPOYenY8DXnB7pThxlvnVLiFifWKlwbCbqPj8w2r2oizWV9Wf8or+u3mUs5nufNspivgcaFUVE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48" xr:uid="{00000000-0002-0000-0000-000000000000}"/>
    <dataValidation type="decimal" imeMode="off" allowBlank="1" showInputMessage="1" showErrorMessage="1" errorTitle="工事費内訳書" error="金額を入力してください。" sqref="O19 O49:O50 O52:O5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2026-05-21T00:21:55Z</dcterms:modified>
</cp:coreProperties>
</file>