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20_ため池等整備事業\01_ため池\03_長橋地区\110_工事設計書\R8_長橋ため等第4号工事（仮廻し道路舗装）\020_電子縦覧\"/>
    </mc:Choice>
  </mc:AlternateContent>
  <xr:revisionPtr revIDLastSave="0" documentId="13_ncr:1_{23F8776A-4639-400B-A5B3-11839EC700A0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3" i="56" s="1"/>
  <c r="O22" i="56" s="1"/>
  <c r="O25" i="56"/>
  <c r="O31" i="56"/>
  <c r="O35" i="56"/>
  <c r="O41" i="56"/>
  <c r="O40" i="56" s="1"/>
  <c r="O43" i="56"/>
  <c r="O45" i="56"/>
  <c r="O21" i="56" l="1"/>
  <c r="O48" i="56" s="1"/>
  <c r="O5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<sst xmlns="http://schemas.openxmlformats.org/spreadsheetml/2006/main" count="121" uniqueCount="67">
  <si>
    <t>#&amp;$SKHDIN_HINAGATA3#&amp;$</t>
  </si>
  <si>
    <t>西農水（整つ工）第1号</t>
  </si>
  <si>
    <t>長橋ため等第4号工事</t>
  </si>
  <si>
    <t>工事費内訳書</t>
  </si>
  <si>
    <t>20260527160224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</si>
  <si>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</si>
  <si>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</si>
  <si>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</si>
  <si>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</si>
  <si>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</si>
  <si>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</si>
  <si>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</si>
  <si>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</si>
  <si>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</si>
  <si>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</si>
  <si>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</si>
  <si>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</si>
  <si>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</si>
  <si>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</si>
  <si>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</si>
  <si>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</si>
  <si>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</si>
  <si>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</si>
  <si>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</si>
  <si>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</si>
  <si>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</si>
  <si>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</si>
  <si>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</si>
  <si>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</si>
  <si>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</si>
  <si>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</si>
  <si>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直接工事費（仮設工）</t>
  </si>
  <si>
    <t xml:space="preserve">     仮設工</t>
  </si>
  <si>
    <t xml:space="preserve">      仮廻し道路</t>
  </si>
  <si>
    <t>車道</t>
  </si>
  <si>
    <t xml:space="preserve">       路床盛土</t>
  </si>
  <si>
    <t>m3</t>
  </si>
  <si>
    <t xml:space="preserve">       法面整形</t>
  </si>
  <si>
    <t>盛土</t>
  </si>
  <si>
    <t>㎡</t>
  </si>
  <si>
    <t xml:space="preserve">       路盤工</t>
  </si>
  <si>
    <t xml:space="preserve">       基層工</t>
  </si>
  <si>
    <t xml:space="preserve">       表層工</t>
  </si>
  <si>
    <t>歩道</t>
  </si>
  <si>
    <t xml:space="preserve">       凍上抑制層</t>
  </si>
  <si>
    <t>付帯工</t>
  </si>
  <si>
    <t xml:space="preserve">       ガードレール設置</t>
  </si>
  <si>
    <t>ｍ</t>
  </si>
  <si>
    <t xml:space="preserve">       歩車道境界ブロック</t>
  </si>
  <si>
    <t xml:space="preserve">       区画線（外側線）</t>
  </si>
  <si>
    <t>ペイント式、白、実線、幅15cm、厚1mm</t>
  </si>
  <si>
    <t xml:space="preserve">       区画線（中央線）</t>
  </si>
  <si>
    <t>ペイント式、白、破線、幅15cm、厚1mm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</si>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</sst>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4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+O22+O40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169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+O25+O31+O35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34</v>
      </c>
      <c r="M25" s="30">
        <v>1</v>
      </c>
      <c r="N25" s="31" t="s">
        <v>29</v>
      </c>
      <c r="O25" s="32">
        <f>+O26+O27+O28+O29+O30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27</v>
      </c>
      <c r="M26" s="30">
        <v>1600</v>
      </c>
      <c r="N26" s="31" t="s">
        <v>36</v>
      </c>
      <c r="O26" s="33"/>
    </row>
    <row r="27" spans="5:17" x14ac:dyDescent="0.15">
      <c r="E27">
        <v>8</v>
      </c>
      <c r="G27">
        <v>11</v>
      </c>
      <c r="K27" s="29" t="s">
        <v>37</v>
      </c>
      <c r="L27" s="29" t="s">
        <v>38</v>
      </c>
      <c r="M27" s="30">
        <v>660</v>
      </c>
      <c r="N27" s="31" t="s">
        <v>39</v>
      </c>
      <c r="O27" s="33"/>
    </row>
    <row r="28" spans="5:17" x14ac:dyDescent="0.15">
      <c r="E28">
        <v>9</v>
      </c>
      <c r="G28">
        <v>11</v>
      </c>
      <c r="K28" s="29" t="s">
        <v>40</v>
      </c>
      <c r="L28" s="29" t="s">
        <v>27</v>
      </c>
      <c r="M28" s="30">
        <v>1811</v>
      </c>
      <c r="N28" s="31" t="s">
        <v>39</v>
      </c>
      <c r="O28" s="33"/>
    </row>
    <row r="29" spans="5:17" x14ac:dyDescent="0.15">
      <c r="E29">
        <v>10</v>
      </c>
      <c r="G29">
        <v>11</v>
      </c>
      <c r="K29" s="29" t="s">
        <v>41</v>
      </c>
      <c r="L29" s="29" t="s">
        <v>27</v>
      </c>
      <c r="M29" s="30">
        <v>1811</v>
      </c>
      <c r="N29" s="31" t="s">
        <v>39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1811</v>
      </c>
      <c r="N30" s="31" t="s">
        <v>39</v>
      </c>
      <c r="O30" s="33"/>
    </row>
    <row r="31" spans="5:17" x14ac:dyDescent="0.15">
      <c r="E31">
        <v>12</v>
      </c>
      <c r="G31">
        <v>10</v>
      </c>
      <c r="K31" s="29" t="s">
        <v>33</v>
      </c>
      <c r="L31" s="29" t="s">
        <v>43</v>
      </c>
      <c r="M31" s="30">
        <v>1</v>
      </c>
      <c r="N31" s="31" t="s">
        <v>29</v>
      </c>
      <c r="O31" s="32">
        <f>+O32+O33+O34</f>
        <v>0</v>
      </c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296</v>
      </c>
      <c r="N32" s="31" t="s">
        <v>39</v>
      </c>
      <c r="O32" s="33"/>
    </row>
    <row r="33" spans="5:15" x14ac:dyDescent="0.15">
      <c r="E33">
        <v>14</v>
      </c>
      <c r="G33">
        <v>11</v>
      </c>
      <c r="K33" s="29" t="s">
        <v>40</v>
      </c>
      <c r="L33" s="29" t="s">
        <v>27</v>
      </c>
      <c r="M33" s="30">
        <v>296</v>
      </c>
      <c r="N33" s="31" t="s">
        <v>39</v>
      </c>
      <c r="O33" s="33"/>
    </row>
    <row r="34" spans="5:15" x14ac:dyDescent="0.15">
      <c r="E34">
        <v>15</v>
      </c>
      <c r="G34">
        <v>11</v>
      </c>
      <c r="K34" s="29" t="s">
        <v>42</v>
      </c>
      <c r="L34" s="29" t="s">
        <v>27</v>
      </c>
      <c r="M34" s="30">
        <v>296</v>
      </c>
      <c r="N34" s="31" t="s">
        <v>39</v>
      </c>
      <c r="O34" s="33"/>
    </row>
    <row r="35" spans="5:15" x14ac:dyDescent="0.15">
      <c r="E35">
        <v>16</v>
      </c>
      <c r="G35">
        <v>10</v>
      </c>
      <c r="K35" s="29" t="s">
        <v>33</v>
      </c>
      <c r="L35" s="29" t="s">
        <v>45</v>
      </c>
      <c r="M35" s="30">
        <v>1</v>
      </c>
      <c r="N35" s="31" t="s">
        <v>29</v>
      </c>
      <c r="O35" s="32">
        <f>+O36+O37+O38+O39</f>
        <v>0</v>
      </c>
    </row>
    <row r="36" spans="5:15" x14ac:dyDescent="0.15">
      <c r="E36">
        <v>17</v>
      </c>
      <c r="G36">
        <v>11</v>
      </c>
      <c r="K36" s="29" t="s">
        <v>46</v>
      </c>
      <c r="L36" s="29" t="s">
        <v>27</v>
      </c>
      <c r="M36" s="30">
        <v>252</v>
      </c>
      <c r="N36" s="31" t="s">
        <v>47</v>
      </c>
      <c r="O36" s="33"/>
    </row>
    <row r="37" spans="5:15" x14ac:dyDescent="0.15">
      <c r="E37">
        <v>18</v>
      </c>
      <c r="G37">
        <v>11</v>
      </c>
      <c r="K37" s="29" t="s">
        <v>48</v>
      </c>
      <c r="L37" s="29" t="s">
        <v>27</v>
      </c>
      <c r="M37" s="30">
        <v>285</v>
      </c>
      <c r="N37" s="31" t="s">
        <v>47</v>
      </c>
      <c r="O37" s="33"/>
    </row>
    <row r="38" spans="5:15" ht="27" x14ac:dyDescent="0.15">
      <c r="E38">
        <v>19</v>
      </c>
      <c r="G38">
        <v>11</v>
      </c>
      <c r="K38" s="29" t="s">
        <v>49</v>
      </c>
      <c r="L38" s="29" t="s">
        <v>50</v>
      </c>
      <c r="M38" s="30">
        <v>599</v>
      </c>
      <c r="N38" s="31" t="s">
        <v>47</v>
      </c>
      <c r="O38" s="33"/>
    </row>
    <row r="39" spans="5:15" ht="27" x14ac:dyDescent="0.15">
      <c r="E39">
        <v>20</v>
      </c>
      <c r="G39">
        <v>11</v>
      </c>
      <c r="K39" s="29" t="s">
        <v>51</v>
      </c>
      <c r="L39" s="29" t="s">
        <v>52</v>
      </c>
      <c r="M39" s="30">
        <v>139</v>
      </c>
      <c r="N39" s="31" t="s">
        <v>47</v>
      </c>
      <c r="O39" s="33"/>
    </row>
    <row r="40" spans="5:15" x14ac:dyDescent="0.15">
      <c r="E40">
        <v>21</v>
      </c>
      <c r="F40">
        <v>8</v>
      </c>
      <c r="G40">
        <v>3</v>
      </c>
      <c r="K40" s="29" t="s">
        <v>53</v>
      </c>
      <c r="L40" s="29" t="s">
        <v>27</v>
      </c>
      <c r="M40" s="30">
        <v>1</v>
      </c>
      <c r="N40" s="31" t="s">
        <v>29</v>
      </c>
      <c r="O40" s="32">
        <f>+O41+O45</f>
        <v>0</v>
      </c>
    </row>
    <row r="41" spans="5:15" x14ac:dyDescent="0.15">
      <c r="E41">
        <v>22</v>
      </c>
      <c r="F41">
        <v>9</v>
      </c>
      <c r="G41">
        <v>4</v>
      </c>
      <c r="K41" s="29" t="s">
        <v>54</v>
      </c>
      <c r="L41" s="29" t="s">
        <v>27</v>
      </c>
      <c r="M41" s="30">
        <v>1</v>
      </c>
      <c r="N41" s="31" t="s">
        <v>29</v>
      </c>
      <c r="O41" s="32">
        <f>+O42+O43</f>
        <v>0</v>
      </c>
    </row>
    <row r="42" spans="5:15" x14ac:dyDescent="0.15">
      <c r="E42">
        <v>23</v>
      </c>
      <c r="F42">
        <v>14</v>
      </c>
      <c r="G42">
        <v>5</v>
      </c>
      <c r="K42" s="29" t="s">
        <v>55</v>
      </c>
      <c r="L42" s="29" t="s">
        <v>27</v>
      </c>
      <c r="M42" s="30">
        <v>1</v>
      </c>
      <c r="N42" s="31" t="s">
        <v>29</v>
      </c>
      <c r="O42" s="33"/>
    </row>
    <row r="43" spans="5:15" x14ac:dyDescent="0.15">
      <c r="E43">
        <v>24</v>
      </c>
      <c r="F43">
        <v>203</v>
      </c>
      <c r="G43">
        <v>5</v>
      </c>
      <c r="K43" s="29" t="s">
        <v>56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F44">
        <v>204</v>
      </c>
      <c r="G44">
        <v>6</v>
      </c>
      <c r="K44" s="29" t="s">
        <v>57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23</v>
      </c>
      <c r="G45">
        <v>4</v>
      </c>
      <c r="K45" s="29" t="s">
        <v>58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F46">
        <v>220</v>
      </c>
      <c r="G46">
        <v>5</v>
      </c>
      <c r="K46" s="29" t="s">
        <v>59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25</v>
      </c>
      <c r="G47">
        <v>2</v>
      </c>
      <c r="K47" s="29" t="s">
        <v>60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1</v>
      </c>
      <c r="F48">
        <v>4</v>
      </c>
      <c r="G48">
        <v>1</v>
      </c>
      <c r="K48" s="34" t="s">
        <v>61</v>
      </c>
      <c r="L48" s="34" t="s">
        <v>27</v>
      </c>
      <c r="M48" s="35"/>
      <c r="N48" s="36" t="s">
        <v>27</v>
      </c>
      <c r="O48" s="37">
        <f>+O21+O47</f>
        <v>0</v>
      </c>
    </row>
    <row r="49" spans="11:16" x14ac:dyDescent="0.15">
      <c r="M49" s="38"/>
      <c r="O49" s="39"/>
    </row>
    <row r="50" spans="11:16" ht="15" thickTop="1" thickBot="1" x14ac:dyDescent="0.2">
      <c r="K50" s="40" t="s">
        <v>62</v>
      </c>
      <c r="O50" s="41">
        <f>+O48</f>
        <v>0</v>
      </c>
    </row>
    <row r="51" spans="11:16" ht="14.25" thickTop="1" x14ac:dyDescent="0.15"/>
    <row r="52" spans="11:16" s="1" customFormat="1" x14ac:dyDescent="0.15">
      <c r="K52" s="42" t="s">
        <v>63</v>
      </c>
      <c r="L52" s="43"/>
      <c r="M52" s="7"/>
      <c r="N52" s="44"/>
      <c r="O52" s="45"/>
      <c r="P52" s="7"/>
    </row>
    <row r="53" spans="11:16" s="1" customFormat="1" x14ac:dyDescent="0.15">
      <c r="K53" s="43" t="s">
        <v>64</v>
      </c>
      <c r="L53" s="43"/>
      <c r="M53" s="7"/>
      <c r="N53" s="44"/>
      <c r="O53" s="45"/>
      <c r="P53" s="7"/>
    </row>
    <row r="54" spans="11:16" s="1" customFormat="1" x14ac:dyDescent="0.15">
      <c r="K54" s="43" t="s">
        <v>65</v>
      </c>
      <c r="L54" s="43"/>
      <c r="M54" s="7"/>
      <c r="N54" s="44"/>
      <c r="O54" s="45"/>
      <c r="P54" s="7"/>
    </row>
  </sheetData>
  <sheetProtection algorithmName="SHA-512" hashValue="0f+t5ndhmyuDsSeVw9HYr58xGAfmaIyrilAMNmqtKRkm2JWNMYI1sfe5SO60/iCRKp3v35QpjORvKC3e4z3uBQ==" saltValue="eI5ifcqWW2xtds7PTETbQ2yI0dN1pwsjDrtU6lHp7xHMotjlQHA/G4osSZCgkGp3jBGorFwbOBH4CVfob0Paw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8" xr:uid="{00000000-0002-0000-0000-000000000000}"/>
    <dataValidation type="decimal" imeMode="off" allowBlank="1" showInputMessage="1" showErrorMessage="1" errorTitle="工事費内訳書" error="金額を入力してください。" sqref="O19 O49:O50 O52:O5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2026-05-27T08:39:09Z</dcterms:modified>
</cp:coreProperties>
</file>