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32806\Downloads\"/>
    </mc:Choice>
  </mc:AlternateContent>
  <xr:revisionPtr revIDLastSave="0" documentId="13_ncr:1_{CAB49E5B-5B7F-4087-99A8-C00803BF449E}" xr6:coauthVersionLast="47" xr6:coauthVersionMax="47" xr10:uidLastSave="{00000000-0000-0000-0000-000000000000}"/>
  <bookViews>
    <workbookView xWindow="2730" yWindow="2730" windowWidth="21600" windowHeight="9900" tabRatio="818" xr2:uid="{00000000-000D-0000-FFFF-FFFF00000000}"/>
  </bookViews>
  <sheets>
    <sheet name="内訳書" sheetId="56" r:id="rId1"/>
  </sheets>
  <definedNames>
    <definedName name="_xlnm.Print_Area" localSheetId="0">内訳書!$J$1:$O$86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8" i="56"/>
  <c r="O30" i="56"/>
  <c r="O32" i="56"/>
  <c r="O34" i="56"/>
  <c r="O39" i="56"/>
  <c r="O41" i="56"/>
  <c r="O43" i="56"/>
  <c r="O46" i="56"/>
  <c r="O52" i="56"/>
  <c r="O51" i="56" s="1"/>
  <c r="O55" i="56"/>
  <c r="O57" i="56"/>
  <c r="O60" i="56"/>
  <c r="O62" i="56"/>
  <c r="O64" i="56"/>
  <c r="O67" i="56"/>
  <c r="O66" i="56" s="1"/>
  <c r="O75" i="56"/>
  <c r="O73" i="56" s="1"/>
  <c r="O72" i="56" s="1"/>
  <c r="O77" i="56"/>
  <c r="O23" i="56" l="1"/>
  <c r="O22" i="56" s="1"/>
  <c r="O21" i="56" s="1"/>
  <c r="O80" i="56" s="1"/>
  <c r="O8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<sst xmlns="http://schemas.openxmlformats.org/spreadsheetml/2006/main" count="217" uniqueCount="109">
  <si>
    <t>#&amp;$SKHDIN_HINAGATA3#&amp;$</t>
  </si>
  <si>
    <t>三農水（整工）第14号</t>
  </si>
  <si>
    <t>五戸東中山間第22号工事</t>
  </si>
  <si>
    <t>工事費内訳書</t>
  </si>
  <si>
    <t>20260518175720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</si>
  <si>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</si>
  <si>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</si>
  <si>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</si>
  <si>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</si>
  <si>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</si>
  <si>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</si>
  <si>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</si>
  <si>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</si>
  <si>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</si>
  <si>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</si>
  <si>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</si>
  <si>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</si>
  <si>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</si>
  <si>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</si>
  <si>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</si>
  <si>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</si>
  <si>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</si>
  <si>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</si>
  <si>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</si>
  <si>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</si>
  <si>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</si>
  <si>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</si>
  <si>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</si>
  <si>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</si>
  <si>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</si>
  <si>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</si>
  <si>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</si>
  <si>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道路工</t>
  </si>
  <si>
    <t xml:space="preserve">      掘削工</t>
  </si>
  <si>
    <t xml:space="preserve">       掘削</t>
  </si>
  <si>
    <t>不良土掘削</t>
  </si>
  <si>
    <t>m3</t>
  </si>
  <si>
    <t>機械掘削</t>
  </si>
  <si>
    <t xml:space="preserve">      盛土工</t>
  </si>
  <si>
    <t xml:space="preserve">       路肩盛土</t>
  </si>
  <si>
    <t xml:space="preserve">      路床盛土工</t>
  </si>
  <si>
    <t xml:space="preserve">       路床盛土</t>
  </si>
  <si>
    <t xml:space="preserve">      路体外盛土工</t>
  </si>
  <si>
    <t xml:space="preserve">       路体外盛土</t>
  </si>
  <si>
    <t xml:space="preserve">      作業残土処理工</t>
  </si>
  <si>
    <t xml:space="preserve">       土砂等運搬</t>
  </si>
  <si>
    <t>不良土</t>
  </si>
  <si>
    <t xml:space="preserve">       整地</t>
  </si>
  <si>
    <t xml:space="preserve">      置換工</t>
  </si>
  <si>
    <t xml:space="preserve">       置換工</t>
  </si>
  <si>
    <t>㎡</t>
  </si>
  <si>
    <t xml:space="preserve">      整形仕上げ工</t>
  </si>
  <si>
    <t xml:space="preserve">       法面整形</t>
  </si>
  <si>
    <t xml:space="preserve">      法面工</t>
  </si>
  <si>
    <t xml:space="preserve">       植生工（筋芝）</t>
  </si>
  <si>
    <t xml:space="preserve">       植生工（人工芝付）</t>
  </si>
  <si>
    <t xml:space="preserve">      道路工</t>
  </si>
  <si>
    <t>本線</t>
  </si>
  <si>
    <t xml:space="preserve">       表層</t>
  </si>
  <si>
    <t>アスファルト舗装　t=5㎝</t>
  </si>
  <si>
    <t xml:space="preserve">       上層路盤</t>
  </si>
  <si>
    <t>粒調砕石　t=6㎝</t>
  </si>
  <si>
    <t xml:space="preserve">       凍上抑制工</t>
  </si>
  <si>
    <t>購入土 山砂 t=48cm</t>
  </si>
  <si>
    <t xml:space="preserve">       下層路盤工</t>
  </si>
  <si>
    <t xml:space="preserve">     道路付帯工</t>
  </si>
  <si>
    <t xml:space="preserve">      取付進入路工</t>
  </si>
  <si>
    <t>アスファルト舗装　t=3㎝</t>
  </si>
  <si>
    <t xml:space="preserve">       路盤工</t>
  </si>
  <si>
    <t>RC-40 t=20cm</t>
  </si>
  <si>
    <t xml:space="preserve">      側溝工</t>
  </si>
  <si>
    <t xml:space="preserve">       プレキャストL型側溝(0.6m/個)</t>
  </si>
  <si>
    <t>ｍ</t>
  </si>
  <si>
    <t xml:space="preserve">      標識工</t>
  </si>
  <si>
    <t>警戒標識</t>
  </si>
  <si>
    <t xml:space="preserve">       路面標識</t>
  </si>
  <si>
    <t>基</t>
  </si>
  <si>
    <t xml:space="preserve">       標識板</t>
  </si>
  <si>
    <t xml:space="preserve">      区画線工</t>
  </si>
  <si>
    <t xml:space="preserve">       区画線</t>
  </si>
  <si>
    <t>ドットライン、破線 Ｗ=30cm</t>
  </si>
  <si>
    <t xml:space="preserve">      視線誘導標</t>
  </si>
  <si>
    <t xml:space="preserve">       視線誘導標</t>
  </si>
  <si>
    <t>本</t>
  </si>
  <si>
    <t xml:space="preserve">      境界杭</t>
  </si>
  <si>
    <t xml:space="preserve">       境界杭</t>
  </si>
  <si>
    <t>12×12</t>
  </si>
  <si>
    <t xml:space="preserve">     構造物撤去工</t>
  </si>
  <si>
    <t xml:space="preserve">      構造物取壊し工</t>
  </si>
  <si>
    <t xml:space="preserve">       コンクリート構造物取壊し</t>
  </si>
  <si>
    <t xml:space="preserve">       コンクリート殻運搬・処理（産業廃棄物処分費）</t>
  </si>
  <si>
    <t>ton</t>
  </si>
  <si>
    <t xml:space="preserve">       視線誘導標撤去</t>
  </si>
  <si>
    <t xml:space="preserve">       運搬・処理</t>
  </si>
  <si>
    <t>廃プラ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</si>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</sst>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6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+O22+O72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+O24+O51+O66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+O25+O28+O30+O32+O34+O39+O41+O43+O46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330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34</v>
      </c>
      <c r="L27" s="27" t="s">
        <v>37</v>
      </c>
      <c r="M27" s="28">
        <v>1300</v>
      </c>
      <c r="N27" s="29" t="s">
        <v>36</v>
      </c>
      <c r="O27" s="31"/>
    </row>
    <row r="28" spans="5:17" x14ac:dyDescent="0.15">
      <c r="E28">
        <v>9</v>
      </c>
      <c r="G28">
        <v>10</v>
      </c>
      <c r="K28" s="27" t="s">
        <v>38</v>
      </c>
      <c r="L28" s="27" t="s">
        <v>27</v>
      </c>
      <c r="M28" s="28">
        <v>1</v>
      </c>
      <c r="N28" s="29" t="s">
        <v>29</v>
      </c>
      <c r="O28" s="30">
        <f>+O29</f>
        <v>0</v>
      </c>
    </row>
    <row r="29" spans="5:17" x14ac:dyDescent="0.15">
      <c r="E29">
        <v>10</v>
      </c>
      <c r="G29">
        <v>11</v>
      </c>
      <c r="K29" s="27" t="s">
        <v>39</v>
      </c>
      <c r="L29" s="27" t="s">
        <v>27</v>
      </c>
      <c r="M29" s="28">
        <v>38</v>
      </c>
      <c r="N29" s="29" t="s">
        <v>36</v>
      </c>
      <c r="O29" s="31"/>
    </row>
    <row r="30" spans="5:17" x14ac:dyDescent="0.15">
      <c r="E30">
        <v>11</v>
      </c>
      <c r="G30">
        <v>10</v>
      </c>
      <c r="K30" s="27" t="s">
        <v>40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30</v>
      </c>
      <c r="N31" s="29" t="s">
        <v>36</v>
      </c>
      <c r="O31" s="31"/>
    </row>
    <row r="32" spans="5:17" x14ac:dyDescent="0.15">
      <c r="E32">
        <v>13</v>
      </c>
      <c r="G32">
        <v>10</v>
      </c>
      <c r="K32" s="27" t="s">
        <v>42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11</v>
      </c>
      <c r="K33" s="27" t="s">
        <v>43</v>
      </c>
      <c r="L33" s="27" t="s">
        <v>27</v>
      </c>
      <c r="M33" s="28">
        <v>2</v>
      </c>
      <c r="N33" s="29" t="s">
        <v>36</v>
      </c>
      <c r="O33" s="31"/>
    </row>
    <row r="34" spans="5:15" x14ac:dyDescent="0.15">
      <c r="E34">
        <v>15</v>
      </c>
      <c r="G34">
        <v>10</v>
      </c>
      <c r="K34" s="27" t="s">
        <v>44</v>
      </c>
      <c r="L34" s="27" t="s">
        <v>27</v>
      </c>
      <c r="M34" s="28">
        <v>1</v>
      </c>
      <c r="N34" s="29" t="s">
        <v>29</v>
      </c>
      <c r="O34" s="30">
        <f>+O35+O36+O37+O38</f>
        <v>0</v>
      </c>
    </row>
    <row r="35" spans="5:15" x14ac:dyDescent="0.15">
      <c r="E35">
        <v>16</v>
      </c>
      <c r="G35">
        <v>11</v>
      </c>
      <c r="K35" s="27" t="s">
        <v>45</v>
      </c>
      <c r="L35" s="27" t="s">
        <v>46</v>
      </c>
      <c r="M35" s="28">
        <v>330</v>
      </c>
      <c r="N35" s="29" t="s">
        <v>36</v>
      </c>
      <c r="O35" s="31"/>
    </row>
    <row r="36" spans="5:15" x14ac:dyDescent="0.15">
      <c r="E36">
        <v>17</v>
      </c>
      <c r="G36">
        <v>11</v>
      </c>
      <c r="K36" s="27" t="s">
        <v>47</v>
      </c>
      <c r="L36" s="27" t="s">
        <v>46</v>
      </c>
      <c r="M36" s="28">
        <v>330</v>
      </c>
      <c r="N36" s="29" t="s">
        <v>36</v>
      </c>
      <c r="O36" s="31"/>
    </row>
    <row r="37" spans="5:15" x14ac:dyDescent="0.15">
      <c r="E37">
        <v>18</v>
      </c>
      <c r="G37">
        <v>11</v>
      </c>
      <c r="K37" s="27" t="s">
        <v>45</v>
      </c>
      <c r="L37" s="27" t="s">
        <v>37</v>
      </c>
      <c r="M37" s="28">
        <v>1200</v>
      </c>
      <c r="N37" s="29" t="s">
        <v>36</v>
      </c>
      <c r="O37" s="31"/>
    </row>
    <row r="38" spans="5:15" x14ac:dyDescent="0.15">
      <c r="E38">
        <v>19</v>
      </c>
      <c r="G38">
        <v>11</v>
      </c>
      <c r="K38" s="27" t="s">
        <v>47</v>
      </c>
      <c r="L38" s="27" t="s">
        <v>27</v>
      </c>
      <c r="M38" s="28">
        <v>1200</v>
      </c>
      <c r="N38" s="29" t="s">
        <v>36</v>
      </c>
      <c r="O38" s="31"/>
    </row>
    <row r="39" spans="5:15" x14ac:dyDescent="0.15">
      <c r="E39">
        <v>20</v>
      </c>
      <c r="G39">
        <v>10</v>
      </c>
      <c r="K39" s="27" t="s">
        <v>48</v>
      </c>
      <c r="L39" s="27" t="s">
        <v>27</v>
      </c>
      <c r="M39" s="28">
        <v>1</v>
      </c>
      <c r="N39" s="29" t="s">
        <v>29</v>
      </c>
      <c r="O39" s="30">
        <f>+O40</f>
        <v>0</v>
      </c>
    </row>
    <row r="40" spans="5:15" x14ac:dyDescent="0.15">
      <c r="E40">
        <v>21</v>
      </c>
      <c r="G40">
        <v>11</v>
      </c>
      <c r="K40" s="27" t="s">
        <v>49</v>
      </c>
      <c r="L40" s="27" t="s">
        <v>27</v>
      </c>
      <c r="M40" s="28">
        <v>1341</v>
      </c>
      <c r="N40" s="29" t="s">
        <v>50</v>
      </c>
      <c r="O40" s="31"/>
    </row>
    <row r="41" spans="5:15" x14ac:dyDescent="0.15">
      <c r="E41">
        <v>22</v>
      </c>
      <c r="G41">
        <v>10</v>
      </c>
      <c r="K41" s="27" t="s">
        <v>51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52</v>
      </c>
      <c r="L42" s="27" t="s">
        <v>27</v>
      </c>
      <c r="M42" s="28">
        <v>85</v>
      </c>
      <c r="N42" s="29" t="s">
        <v>50</v>
      </c>
      <c r="O42" s="31"/>
    </row>
    <row r="43" spans="5:15" x14ac:dyDescent="0.15">
      <c r="E43">
        <v>24</v>
      </c>
      <c r="G43">
        <v>10</v>
      </c>
      <c r="K43" s="27" t="s">
        <v>53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54</v>
      </c>
      <c r="L44" s="27" t="s">
        <v>27</v>
      </c>
      <c r="M44" s="28">
        <v>110</v>
      </c>
      <c r="N44" s="29" t="s">
        <v>50</v>
      </c>
      <c r="O44" s="31"/>
    </row>
    <row r="45" spans="5:15" x14ac:dyDescent="0.15">
      <c r="E45">
        <v>26</v>
      </c>
      <c r="G45">
        <v>11</v>
      </c>
      <c r="K45" s="27" t="s">
        <v>55</v>
      </c>
      <c r="L45" s="27" t="s">
        <v>27</v>
      </c>
      <c r="M45" s="28">
        <v>85</v>
      </c>
      <c r="N45" s="29" t="s">
        <v>50</v>
      </c>
      <c r="O45" s="31"/>
    </row>
    <row r="46" spans="5:15" x14ac:dyDescent="0.15">
      <c r="E46">
        <v>27</v>
      </c>
      <c r="G46">
        <v>10</v>
      </c>
      <c r="K46" s="27" t="s">
        <v>56</v>
      </c>
      <c r="L46" s="27" t="s">
        <v>57</v>
      </c>
      <c r="M46" s="28">
        <v>1</v>
      </c>
      <c r="N46" s="29" t="s">
        <v>29</v>
      </c>
      <c r="O46" s="30">
        <f>+O47+O48+O49+O50</f>
        <v>0</v>
      </c>
    </row>
    <row r="47" spans="5:15" x14ac:dyDescent="0.15">
      <c r="E47">
        <v>28</v>
      </c>
      <c r="G47">
        <v>11</v>
      </c>
      <c r="K47" s="27" t="s">
        <v>58</v>
      </c>
      <c r="L47" s="27" t="s">
        <v>59</v>
      </c>
      <c r="M47" s="28">
        <v>70</v>
      </c>
      <c r="N47" s="29" t="s">
        <v>50</v>
      </c>
      <c r="O47" s="31"/>
    </row>
    <row r="48" spans="5:15" x14ac:dyDescent="0.15">
      <c r="E48">
        <v>29</v>
      </c>
      <c r="G48">
        <v>11</v>
      </c>
      <c r="K48" s="27" t="s">
        <v>60</v>
      </c>
      <c r="L48" s="27" t="s">
        <v>61</v>
      </c>
      <c r="M48" s="28">
        <v>70</v>
      </c>
      <c r="N48" s="29" t="s">
        <v>50</v>
      </c>
      <c r="O48" s="31"/>
    </row>
    <row r="49" spans="5:15" x14ac:dyDescent="0.15">
      <c r="E49">
        <v>30</v>
      </c>
      <c r="G49">
        <v>11</v>
      </c>
      <c r="K49" s="27" t="s">
        <v>62</v>
      </c>
      <c r="L49" s="27" t="s">
        <v>63</v>
      </c>
      <c r="M49" s="28">
        <v>1341</v>
      </c>
      <c r="N49" s="29" t="s">
        <v>50</v>
      </c>
      <c r="O49" s="31"/>
    </row>
    <row r="50" spans="5:15" x14ac:dyDescent="0.15">
      <c r="E50">
        <v>31</v>
      </c>
      <c r="G50">
        <v>11</v>
      </c>
      <c r="K50" s="27" t="s">
        <v>64</v>
      </c>
      <c r="L50" s="27" t="s">
        <v>27</v>
      </c>
      <c r="M50" s="28">
        <v>1060</v>
      </c>
      <c r="N50" s="29" t="s">
        <v>50</v>
      </c>
      <c r="O50" s="31"/>
    </row>
    <row r="51" spans="5:15" x14ac:dyDescent="0.15">
      <c r="E51">
        <v>32</v>
      </c>
      <c r="G51">
        <v>9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+O52+O55+O57+O60+O62+O64</f>
        <v>0</v>
      </c>
    </row>
    <row r="52" spans="5:15" x14ac:dyDescent="0.15">
      <c r="E52">
        <v>33</v>
      </c>
      <c r="G52">
        <v>10</v>
      </c>
      <c r="K52" s="27" t="s">
        <v>66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G53">
        <v>11</v>
      </c>
      <c r="K53" s="27" t="s">
        <v>58</v>
      </c>
      <c r="L53" s="27" t="s">
        <v>67</v>
      </c>
      <c r="M53" s="28">
        <v>14</v>
      </c>
      <c r="N53" s="29" t="s">
        <v>50</v>
      </c>
      <c r="O53" s="31"/>
    </row>
    <row r="54" spans="5:15" x14ac:dyDescent="0.15">
      <c r="E54">
        <v>35</v>
      </c>
      <c r="G54">
        <v>11</v>
      </c>
      <c r="K54" s="27" t="s">
        <v>68</v>
      </c>
      <c r="L54" s="27" t="s">
        <v>69</v>
      </c>
      <c r="M54" s="28">
        <v>185</v>
      </c>
      <c r="N54" s="29" t="s">
        <v>50</v>
      </c>
      <c r="O54" s="31"/>
    </row>
    <row r="55" spans="5:15" x14ac:dyDescent="0.15">
      <c r="E55">
        <v>36</v>
      </c>
      <c r="G55">
        <v>10</v>
      </c>
      <c r="K55" s="27" t="s">
        <v>70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71</v>
      </c>
      <c r="L56" s="27" t="s">
        <v>27</v>
      </c>
      <c r="M56" s="28">
        <v>466.6</v>
      </c>
      <c r="N56" s="29" t="s">
        <v>72</v>
      </c>
      <c r="O56" s="31"/>
    </row>
    <row r="57" spans="5:15" x14ac:dyDescent="0.15">
      <c r="E57">
        <v>38</v>
      </c>
      <c r="G57">
        <v>10</v>
      </c>
      <c r="K57" s="27" t="s">
        <v>73</v>
      </c>
      <c r="L57" s="27" t="s">
        <v>74</v>
      </c>
      <c r="M57" s="28">
        <v>1</v>
      </c>
      <c r="N57" s="29" t="s">
        <v>29</v>
      </c>
      <c r="O57" s="30">
        <f>+O58+O59</f>
        <v>0</v>
      </c>
    </row>
    <row r="58" spans="5:15" x14ac:dyDescent="0.15">
      <c r="E58">
        <v>39</v>
      </c>
      <c r="G58">
        <v>11</v>
      </c>
      <c r="K58" s="27" t="s">
        <v>75</v>
      </c>
      <c r="L58" s="27" t="s">
        <v>27</v>
      </c>
      <c r="M58" s="28">
        <v>1</v>
      </c>
      <c r="N58" s="29" t="s">
        <v>76</v>
      </c>
      <c r="O58" s="31"/>
    </row>
    <row r="59" spans="5:15" x14ac:dyDescent="0.15">
      <c r="E59">
        <v>40</v>
      </c>
      <c r="G59">
        <v>11</v>
      </c>
      <c r="K59" s="27" t="s">
        <v>77</v>
      </c>
      <c r="L59" s="27" t="s">
        <v>27</v>
      </c>
      <c r="M59" s="28">
        <v>1</v>
      </c>
      <c r="N59" s="29" t="s">
        <v>76</v>
      </c>
      <c r="O59" s="31"/>
    </row>
    <row r="60" spans="5:15" x14ac:dyDescent="0.15">
      <c r="E60">
        <v>41</v>
      </c>
      <c r="G60">
        <v>10</v>
      </c>
      <c r="K60" s="27" t="s">
        <v>78</v>
      </c>
      <c r="L60" s="27" t="s">
        <v>27</v>
      </c>
      <c r="M60" s="28">
        <v>1</v>
      </c>
      <c r="N60" s="29" t="s">
        <v>29</v>
      </c>
      <c r="O60" s="30">
        <f>+O61</f>
        <v>0</v>
      </c>
    </row>
    <row r="61" spans="5:15" x14ac:dyDescent="0.15">
      <c r="E61">
        <v>42</v>
      </c>
      <c r="G61">
        <v>11</v>
      </c>
      <c r="K61" s="27" t="s">
        <v>79</v>
      </c>
      <c r="L61" s="27" t="s">
        <v>80</v>
      </c>
      <c r="M61" s="28">
        <v>6.5</v>
      </c>
      <c r="N61" s="29" t="s">
        <v>72</v>
      </c>
      <c r="O61" s="31"/>
    </row>
    <row r="62" spans="5:15" x14ac:dyDescent="0.15">
      <c r="E62">
        <v>43</v>
      </c>
      <c r="G62">
        <v>10</v>
      </c>
      <c r="K62" s="27" t="s">
        <v>81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G63">
        <v>11</v>
      </c>
      <c r="K63" s="27" t="s">
        <v>82</v>
      </c>
      <c r="L63" s="27" t="s">
        <v>27</v>
      </c>
      <c r="M63" s="28">
        <v>13</v>
      </c>
      <c r="N63" s="29" t="s">
        <v>83</v>
      </c>
      <c r="O63" s="31"/>
    </row>
    <row r="64" spans="5:15" x14ac:dyDescent="0.15">
      <c r="E64">
        <v>45</v>
      </c>
      <c r="G64">
        <v>10</v>
      </c>
      <c r="K64" s="27" t="s">
        <v>84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5" x14ac:dyDescent="0.15">
      <c r="E65">
        <v>46</v>
      </c>
      <c r="G65">
        <v>11</v>
      </c>
      <c r="K65" s="27" t="s">
        <v>85</v>
      </c>
      <c r="L65" s="27" t="s">
        <v>86</v>
      </c>
      <c r="M65" s="28">
        <v>37</v>
      </c>
      <c r="N65" s="29" t="s">
        <v>83</v>
      </c>
      <c r="O65" s="31"/>
    </row>
    <row r="66" spans="5:15" x14ac:dyDescent="0.15">
      <c r="E66">
        <v>47</v>
      </c>
      <c r="G66">
        <v>9</v>
      </c>
      <c r="K66" s="27" t="s">
        <v>87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10</v>
      </c>
      <c r="K67" s="27" t="s">
        <v>88</v>
      </c>
      <c r="L67" s="27" t="s">
        <v>27</v>
      </c>
      <c r="M67" s="28">
        <v>1</v>
      </c>
      <c r="N67" s="29" t="s">
        <v>29</v>
      </c>
      <c r="O67" s="30">
        <f>+O68+O69+O70+O71</f>
        <v>0</v>
      </c>
    </row>
    <row r="68" spans="5:15" x14ac:dyDescent="0.15">
      <c r="E68">
        <v>49</v>
      </c>
      <c r="G68">
        <v>11</v>
      </c>
      <c r="K68" s="27" t="s">
        <v>89</v>
      </c>
      <c r="L68" s="27" t="s">
        <v>27</v>
      </c>
      <c r="M68" s="28">
        <v>0.6</v>
      </c>
      <c r="N68" s="29" t="s">
        <v>36</v>
      </c>
      <c r="O68" s="31"/>
    </row>
    <row r="69" spans="5:15" ht="27" x14ac:dyDescent="0.15">
      <c r="E69">
        <v>50</v>
      </c>
      <c r="G69">
        <v>11</v>
      </c>
      <c r="K69" s="27" t="s">
        <v>90</v>
      </c>
      <c r="L69" s="27" t="s">
        <v>27</v>
      </c>
      <c r="M69" s="28">
        <v>1.5</v>
      </c>
      <c r="N69" s="29" t="s">
        <v>91</v>
      </c>
      <c r="O69" s="31"/>
    </row>
    <row r="70" spans="5:15" x14ac:dyDescent="0.15">
      <c r="E70">
        <v>51</v>
      </c>
      <c r="G70">
        <v>11</v>
      </c>
      <c r="K70" s="27" t="s">
        <v>92</v>
      </c>
      <c r="L70" s="27" t="s">
        <v>27</v>
      </c>
      <c r="M70" s="28">
        <v>1</v>
      </c>
      <c r="N70" s="29" t="s">
        <v>83</v>
      </c>
      <c r="O70" s="31"/>
    </row>
    <row r="71" spans="5:15" x14ac:dyDescent="0.15">
      <c r="E71">
        <v>52</v>
      </c>
      <c r="G71">
        <v>11</v>
      </c>
      <c r="K71" s="27" t="s">
        <v>93</v>
      </c>
      <c r="L71" s="27" t="s">
        <v>94</v>
      </c>
      <c r="M71" s="28">
        <v>3.0000000000000001E-3</v>
      </c>
      <c r="N71" s="29" t="s">
        <v>91</v>
      </c>
      <c r="O71" s="31"/>
    </row>
    <row r="72" spans="5:15" x14ac:dyDescent="0.15">
      <c r="E72">
        <v>53</v>
      </c>
      <c r="F72">
        <v>8</v>
      </c>
      <c r="G72">
        <v>3</v>
      </c>
      <c r="K72" s="27" t="s">
        <v>95</v>
      </c>
      <c r="L72" s="27" t="s">
        <v>27</v>
      </c>
      <c r="M72" s="28">
        <v>1</v>
      </c>
      <c r="N72" s="29" t="s">
        <v>29</v>
      </c>
      <c r="O72" s="30">
        <f>+O73+O77</f>
        <v>0</v>
      </c>
    </row>
    <row r="73" spans="5:15" x14ac:dyDescent="0.15">
      <c r="E73">
        <v>54</v>
      </c>
      <c r="F73">
        <v>9</v>
      </c>
      <c r="G73">
        <v>4</v>
      </c>
      <c r="K73" s="27" t="s">
        <v>96</v>
      </c>
      <c r="L73" s="27" t="s">
        <v>27</v>
      </c>
      <c r="M73" s="28">
        <v>1</v>
      </c>
      <c r="N73" s="29" t="s">
        <v>29</v>
      </c>
      <c r="O73" s="30">
        <f>+O74+O75</f>
        <v>0</v>
      </c>
    </row>
    <row r="74" spans="5:15" x14ac:dyDescent="0.15">
      <c r="E74">
        <v>55</v>
      </c>
      <c r="F74">
        <v>14</v>
      </c>
      <c r="G74">
        <v>5</v>
      </c>
      <c r="K74" s="27" t="s">
        <v>97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203</v>
      </c>
      <c r="G75">
        <v>5</v>
      </c>
      <c r="K75" s="27" t="s">
        <v>98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F76">
        <v>204</v>
      </c>
      <c r="G76">
        <v>6</v>
      </c>
      <c r="K76" s="27" t="s">
        <v>99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58</v>
      </c>
      <c r="F77">
        <v>23</v>
      </c>
      <c r="G77">
        <v>4</v>
      </c>
      <c r="K77" s="27" t="s">
        <v>100</v>
      </c>
      <c r="L77" s="27" t="s">
        <v>27</v>
      </c>
      <c r="M77" s="28">
        <v>1</v>
      </c>
      <c r="N77" s="29" t="s">
        <v>29</v>
      </c>
      <c r="O77" s="30">
        <f>+O78</f>
        <v>0</v>
      </c>
    </row>
    <row r="78" spans="5:15" x14ac:dyDescent="0.15">
      <c r="E78">
        <v>59</v>
      </c>
      <c r="F78">
        <v>220</v>
      </c>
      <c r="G78">
        <v>5</v>
      </c>
      <c r="K78" s="27" t="s">
        <v>101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25</v>
      </c>
      <c r="G79">
        <v>2</v>
      </c>
      <c r="K79" s="27" t="s">
        <v>102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1</v>
      </c>
      <c r="F80">
        <v>4</v>
      </c>
      <c r="G80">
        <v>1</v>
      </c>
      <c r="K80" s="32" t="s">
        <v>103</v>
      </c>
      <c r="L80" s="32" t="s">
        <v>27</v>
      </c>
      <c r="M80" s="33"/>
      <c r="N80" s="34" t="s">
        <v>27</v>
      </c>
      <c r="O80" s="35">
        <f>+O21+O79</f>
        <v>0</v>
      </c>
    </row>
    <row r="81" spans="11:16" x14ac:dyDescent="0.15">
      <c r="M81" s="36"/>
      <c r="O81" s="37"/>
    </row>
    <row r="82" spans="11:16" ht="15" thickTop="1" thickBot="1" x14ac:dyDescent="0.2">
      <c r="K82" s="38" t="s">
        <v>104</v>
      </c>
      <c r="O82" s="39">
        <f>+O80</f>
        <v>0</v>
      </c>
    </row>
    <row r="83" spans="11:16" ht="14.25" thickTop="1" x14ac:dyDescent="0.15"/>
    <row r="84" spans="11:16" s="1" customFormat="1" x14ac:dyDescent="0.15">
      <c r="K84" s="40" t="s">
        <v>105</v>
      </c>
      <c r="L84" s="41"/>
      <c r="M84" s="7"/>
      <c r="N84" s="42"/>
      <c r="O84" s="43"/>
      <c r="P84" s="7"/>
    </row>
    <row r="85" spans="11:16" s="1" customFormat="1" x14ac:dyDescent="0.15">
      <c r="K85" s="41" t="s">
        <v>106</v>
      </c>
      <c r="L85" s="41"/>
      <c r="M85" s="7"/>
      <c r="N85" s="42"/>
      <c r="O85" s="43"/>
      <c r="P85" s="7"/>
    </row>
    <row r="86" spans="11:16" s="1" customFormat="1" x14ac:dyDescent="0.15">
      <c r="K86" s="41" t="s">
        <v>107</v>
      </c>
      <c r="L86" s="41"/>
      <c r="M86" s="7"/>
      <c r="N86" s="42"/>
      <c r="O86" s="43"/>
      <c r="P86" s="7"/>
    </row>
  </sheetData>
  <sheetProtection algorithmName="SHA-512" hashValue="RggSj9m+aFnv1Ws5MTJfV+TBNmgYPEV6JUtet+3D42njEnV/GZAiY35IytN0kX7uDCBmNP4RghEQsfYRoXs3dQ==" saltValue="Y4av6v5hXSV+m87F5nce0uQ6Nt7WdICzE58wAt4m9PpoT5BSlTQSr0geogTwYcmrqK2RXQ1cWu24eknzIA4kx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0" xr:uid="{00000000-0002-0000-0000-000000000000}"/>
    <dataValidation type="decimal" imeMode="off" allowBlank="1" showInputMessage="1" showErrorMessage="1" errorTitle="工事費内訳書" error="金額を入力してください。" sqref="O19 O81:O82 O84:O8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西田　彩</cp:lastModifiedBy>
  <cp:lastPrinted>2020-10-12T05:07:54Z</cp:lastPrinted>
  <dcterms:created xsi:type="dcterms:W3CDTF">2014-01-09T08:55:00Z</dcterms:created>
  <dcterms:modified xsi:type="dcterms:W3CDTF">2026-05-18T08:57:42Z</dcterms:modified>
</cp:coreProperties>
</file>