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DF8C046A-0535-4656-B387-D96D021A032D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8" i="56"/>
  <c r="O35" i="56"/>
  <c r="O42" i="56"/>
  <c r="O41" i="56" s="1"/>
  <c r="O40" i="56" s="1"/>
  <c r="O39" i="56" s="1"/>
  <c r="O37" i="56" s="1"/>
  <c r="O47" i="56"/>
  <c r="O46" i="56" s="1"/>
  <c r="O45" i="56" s="1"/>
  <c r="O44" i="56" s="1"/>
  <c r="O57" i="56"/>
  <c r="O56" i="56" s="1"/>
  <c r="O55" i="56" s="1"/>
  <c r="O58" i="56"/>
  <c r="O65" i="56"/>
  <c r="O64" i="56" s="1"/>
  <c r="O63" i="56" s="1"/>
  <c r="O62" i="56" s="1"/>
  <c r="O61" i="56" s="1"/>
  <c r="O54" i="56" l="1"/>
  <c r="O53" i="56" s="1"/>
  <c r="O68" i="56" s="1"/>
  <c r="O22" i="56"/>
  <c r="O21" i="56" s="1"/>
  <c r="O51" i="56" s="1"/>
  <c r="O7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<sst xmlns="http://schemas.openxmlformats.org/spreadsheetml/2006/main" count="181" uniqueCount="90">
  <si>
    <t>#&amp;$SKHDIN_HINAGATA3#&amp;$</t>
  </si>
  <si>
    <t>西農水(整五委)第19号</t>
  </si>
  <si>
    <t>深味長野経営体第22号委託</t>
  </si>
  <si>
    <t>積算内訳書</t>
  </si>
  <si>
    <t>20260518192136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</si>
  <si>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</si>
  <si>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</si>
  <si>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</si>
  <si>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</si>
  <si>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</si>
  <si>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</si>
  <si>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</si>
  <si>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</si>
  <si>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</si>
  <si>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</si>
  <si>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</si>
  <si>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</si>
  <si>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</si>
  <si>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</si>
  <si>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</si>
  <si>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</si>
  <si>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</si>
  <si>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</si>
  <si>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</si>
  <si>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</si>
  <si>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</si>
  <si>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</si>
  <si>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用地調査業務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</si>
  <si>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</si>
  <si>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</si>
  <si>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</si>
  <si>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</si>
  <si>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</si>
  <si>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</si>
  <si>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</si>
  <si>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現地調査</t>
  </si>
  <si>
    <t>業務</t>
  </si>
  <si>
    <t xml:space="preserve">        地盤変動影響調査等（現地踏査）</t>
  </si>
  <si>
    <t xml:space="preserve">       事前調査</t>
  </si>
  <si>
    <t xml:space="preserve">        事前調査（木造建物）</t>
  </si>
  <si>
    <t>木造建物Ｂ,130㎡以上200㎡未満,建物内部の調査を行う場合</t>
  </si>
  <si>
    <t>棟</t>
  </si>
  <si>
    <t>木造建物Ｂ,200㎡以上300㎡未満,建物内部の調査を行う場合</t>
  </si>
  <si>
    <t>木造建物Ｃ,70㎡未満,建物内部の調査を行う場合</t>
  </si>
  <si>
    <t>木造建物Ｃ,70㎡以上130㎡未満,建物内部の調査を行う場合</t>
  </si>
  <si>
    <t>木造建物Ｃ,130㎡以上200㎡未満,建物内部の調査を行う場合</t>
  </si>
  <si>
    <t>木造建物Ｃ,200㎡以上300㎡未満,建物内部の調査を行う場合</t>
  </si>
  <si>
    <t xml:space="preserve">       打合せ</t>
  </si>
  <si>
    <t>回</t>
  </si>
  <si>
    <t xml:space="preserve">        打合せ（用地調査）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</si>
  <si>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</si>
  <si>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</si>
  <si>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</si>
  <si>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</si>
  <si>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</si>
  <si>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旅費交通費（用地調査日帰用）</t>
  </si>
  <si>
    <t xml:space="preserve">         旅費交通費（用地調査外業日帰用）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</si>
  <si>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</si>
  <si>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</si>
  <si>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</si>
  <si>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</si>
  <si>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</si>
  <si>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2,Ａ－４,300,5㎝,0</t>
  </si>
  <si>
    <t xml:space="preserve">   その他原価</t>
  </si>
  <si>
    <t xml:space="preserve">  一般管理費等</t>
  </si>
  <si>
    <t xml:space="preserve"> 用地調査業務価格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</si>
  <si>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</si>
  <si>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</si>
  <si>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</si>
  <si>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</si>
  <si>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測量業務</t>
  </si>
  <si>
    <t xml:space="preserve">      水準測量</t>
  </si>
  <si>
    <t xml:space="preserve">       4級水準測量</t>
  </si>
  <si>
    <t>km</t>
  </si>
  <si>
    <t xml:space="preserve">        ４級水準測量（レベル等による）</t>
  </si>
  <si>
    <t>道路外,平地,耕地,0.10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</si>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</sst>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4"/>
  <sheetViews>
    <sheetView showGridLines="0" tabSelected="1" topLeftCell="J47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+O22+O49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31</v>
      </c>
      <c r="L22" s="27" t="s">
        <v>28</v>
      </c>
      <c r="M22" s="28">
        <v>1</v>
      </c>
      <c r="N22" s="29" t="s">
        <v>30</v>
      </c>
      <c r="O22" s="30">
        <f>+O23+O37</f>
        <v>0</v>
      </c>
    </row>
    <row r="23" spans="5:17" x14ac:dyDescent="0.15">
      <c r="E23">
        <v>4</v>
      </c>
      <c r="F23">
        <v>76</v>
      </c>
      <c r="G23">
        <v>4</v>
      </c>
      <c r="K23" s="27" t="s">
        <v>32</v>
      </c>
      <c r="L23" s="27" t="s">
        <v>28</v>
      </c>
      <c r="M23" s="28">
        <v>1</v>
      </c>
      <c r="N23" s="29" t="s">
        <v>30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33</v>
      </c>
      <c r="L24" s="27" t="s">
        <v>28</v>
      </c>
      <c r="M24" s="28">
        <v>1</v>
      </c>
      <c r="N24" s="29" t="s">
        <v>30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28</v>
      </c>
      <c r="M25" s="28">
        <v>1</v>
      </c>
      <c r="N25" s="29" t="s">
        <v>30</v>
      </c>
      <c r="O25" s="30">
        <f>+O26+O28+O35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28</v>
      </c>
      <c r="M26" s="28">
        <v>1</v>
      </c>
      <c r="N26" s="29" t="s">
        <v>36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37</v>
      </c>
      <c r="L27" s="27" t="s">
        <v>28</v>
      </c>
      <c r="M27" s="28">
        <v>1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28</v>
      </c>
      <c r="M28" s="28">
        <v>1</v>
      </c>
      <c r="N28" s="29" t="s">
        <v>30</v>
      </c>
      <c r="O28" s="30">
        <f>+O29+O30+O31+O32+O33+O34</f>
        <v>0</v>
      </c>
    </row>
    <row r="29" spans="5:17" ht="27" x14ac:dyDescent="0.15">
      <c r="E29">
        <v>10</v>
      </c>
      <c r="G29">
        <v>12</v>
      </c>
      <c r="K29" s="27" t="s">
        <v>39</v>
      </c>
      <c r="L29" s="27" t="s">
        <v>40</v>
      </c>
      <c r="M29" s="28">
        <v>5</v>
      </c>
      <c r="N29" s="29" t="s">
        <v>41</v>
      </c>
      <c r="O29" s="31"/>
    </row>
    <row r="30" spans="5:17" ht="27" x14ac:dyDescent="0.15">
      <c r="E30">
        <v>11</v>
      </c>
      <c r="G30">
        <v>12</v>
      </c>
      <c r="K30" s="27" t="s">
        <v>39</v>
      </c>
      <c r="L30" s="27" t="s">
        <v>42</v>
      </c>
      <c r="M30" s="28">
        <v>2</v>
      </c>
      <c r="N30" s="29" t="s">
        <v>41</v>
      </c>
      <c r="O30" s="31"/>
    </row>
    <row r="31" spans="5:17" ht="27" x14ac:dyDescent="0.15">
      <c r="E31">
        <v>12</v>
      </c>
      <c r="G31">
        <v>12</v>
      </c>
      <c r="K31" s="27" t="s">
        <v>39</v>
      </c>
      <c r="L31" s="27" t="s">
        <v>43</v>
      </c>
      <c r="M31" s="28">
        <v>2</v>
      </c>
      <c r="N31" s="29" t="s">
        <v>41</v>
      </c>
      <c r="O31" s="31"/>
    </row>
    <row r="32" spans="5:17" ht="27" x14ac:dyDescent="0.15">
      <c r="E32">
        <v>13</v>
      </c>
      <c r="G32">
        <v>12</v>
      </c>
      <c r="K32" s="27" t="s">
        <v>39</v>
      </c>
      <c r="L32" s="27" t="s">
        <v>44</v>
      </c>
      <c r="M32" s="28">
        <v>1</v>
      </c>
      <c r="N32" s="29" t="s">
        <v>41</v>
      </c>
      <c r="O32" s="31"/>
    </row>
    <row r="33" spans="5:15" ht="27" x14ac:dyDescent="0.15">
      <c r="E33">
        <v>14</v>
      </c>
      <c r="G33">
        <v>12</v>
      </c>
      <c r="K33" s="27" t="s">
        <v>39</v>
      </c>
      <c r="L33" s="27" t="s">
        <v>45</v>
      </c>
      <c r="M33" s="28">
        <v>1</v>
      </c>
      <c r="N33" s="29" t="s">
        <v>41</v>
      </c>
      <c r="O33" s="31"/>
    </row>
    <row r="34" spans="5:15" ht="27" x14ac:dyDescent="0.15">
      <c r="E34">
        <v>15</v>
      </c>
      <c r="G34">
        <v>12</v>
      </c>
      <c r="K34" s="27" t="s">
        <v>39</v>
      </c>
      <c r="L34" s="27" t="s">
        <v>46</v>
      </c>
      <c r="M34" s="28">
        <v>1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47</v>
      </c>
      <c r="L35" s="27" t="s">
        <v>28</v>
      </c>
      <c r="M35" s="28">
        <v>3</v>
      </c>
      <c r="N35" s="29" t="s">
        <v>48</v>
      </c>
      <c r="O35" s="30">
        <f>+O36</f>
        <v>0</v>
      </c>
    </row>
    <row r="36" spans="5:15" x14ac:dyDescent="0.15">
      <c r="E36">
        <v>17</v>
      </c>
      <c r="G36">
        <v>12</v>
      </c>
      <c r="K36" s="27" t="s">
        <v>49</v>
      </c>
      <c r="L36" s="27" t="s">
        <v>28</v>
      </c>
      <c r="M36" s="28">
        <v>1</v>
      </c>
      <c r="N36" s="29" t="s">
        <v>48</v>
      </c>
      <c r="O36" s="31"/>
    </row>
    <row r="37" spans="5:15" x14ac:dyDescent="0.15">
      <c r="E37">
        <v>18</v>
      </c>
      <c r="F37">
        <v>77</v>
      </c>
      <c r="G37">
        <v>4</v>
      </c>
      <c r="K37" s="27" t="s">
        <v>50</v>
      </c>
      <c r="L37" s="27" t="s">
        <v>28</v>
      </c>
      <c r="M37" s="28">
        <v>1</v>
      </c>
      <c r="N37" s="29" t="s">
        <v>30</v>
      </c>
      <c r="O37" s="30">
        <f>+O38+O39+O44</f>
        <v>0</v>
      </c>
    </row>
    <row r="38" spans="5:15" x14ac:dyDescent="0.15">
      <c r="E38">
        <v>19</v>
      </c>
      <c r="F38">
        <v>170</v>
      </c>
      <c r="G38">
        <v>5</v>
      </c>
      <c r="K38" s="27" t="s">
        <v>51</v>
      </c>
      <c r="L38" s="27" t="s">
        <v>28</v>
      </c>
      <c r="M38" s="28">
        <v>1</v>
      </c>
      <c r="N38" s="29" t="s">
        <v>30</v>
      </c>
      <c r="O38" s="31"/>
    </row>
    <row r="39" spans="5:15" x14ac:dyDescent="0.15">
      <c r="E39">
        <v>20</v>
      </c>
      <c r="F39">
        <v>99</v>
      </c>
      <c r="G39">
        <v>5</v>
      </c>
      <c r="K39" s="27" t="s">
        <v>52</v>
      </c>
      <c r="L39" s="27" t="s">
        <v>28</v>
      </c>
      <c r="M39" s="28">
        <v>1</v>
      </c>
      <c r="N39" s="29" t="s">
        <v>30</v>
      </c>
      <c r="O39" s="30">
        <f>+O40</f>
        <v>0</v>
      </c>
    </row>
    <row r="40" spans="5:15" x14ac:dyDescent="0.15">
      <c r="E40">
        <v>21</v>
      </c>
      <c r="G40">
        <v>9</v>
      </c>
      <c r="K40" s="27" t="s">
        <v>53</v>
      </c>
      <c r="L40" s="27" t="s">
        <v>28</v>
      </c>
      <c r="M40" s="28">
        <v>1</v>
      </c>
      <c r="N40" s="29" t="s">
        <v>30</v>
      </c>
      <c r="O40" s="30">
        <f>+O41</f>
        <v>0</v>
      </c>
    </row>
    <row r="41" spans="5:15" x14ac:dyDescent="0.15">
      <c r="E41">
        <v>22</v>
      </c>
      <c r="G41">
        <v>10</v>
      </c>
      <c r="K41" s="27" t="s">
        <v>54</v>
      </c>
      <c r="L41" s="27" t="s">
        <v>28</v>
      </c>
      <c r="M41" s="28">
        <v>1</v>
      </c>
      <c r="N41" s="29" t="s">
        <v>30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55</v>
      </c>
      <c r="L42" s="27" t="s">
        <v>28</v>
      </c>
      <c r="M42" s="28">
        <v>1</v>
      </c>
      <c r="N42" s="29" t="s">
        <v>30</v>
      </c>
      <c r="O42" s="30">
        <f>+O43</f>
        <v>0</v>
      </c>
    </row>
    <row r="43" spans="5:15" x14ac:dyDescent="0.15">
      <c r="E43">
        <v>24</v>
      </c>
      <c r="G43">
        <v>12</v>
      </c>
      <c r="K43" s="27" t="s">
        <v>56</v>
      </c>
      <c r="L43" s="27" t="s">
        <v>28</v>
      </c>
      <c r="M43" s="28">
        <v>1</v>
      </c>
      <c r="N43" s="29" t="s">
        <v>30</v>
      </c>
      <c r="O43" s="31"/>
    </row>
    <row r="44" spans="5:15" x14ac:dyDescent="0.15">
      <c r="E44">
        <v>25</v>
      </c>
      <c r="F44">
        <v>160</v>
      </c>
      <c r="G44">
        <v>5</v>
      </c>
      <c r="K44" s="27" t="s">
        <v>57</v>
      </c>
      <c r="L44" s="27" t="s">
        <v>28</v>
      </c>
      <c r="M44" s="28">
        <v>1</v>
      </c>
      <c r="N44" s="29" t="s">
        <v>30</v>
      </c>
      <c r="O44" s="30">
        <f>+O45</f>
        <v>0</v>
      </c>
    </row>
    <row r="45" spans="5:15" x14ac:dyDescent="0.15">
      <c r="E45">
        <v>26</v>
      </c>
      <c r="G45">
        <v>9</v>
      </c>
      <c r="K45" s="27" t="s">
        <v>58</v>
      </c>
      <c r="L45" s="27" t="s">
        <v>28</v>
      </c>
      <c r="M45" s="28">
        <v>1</v>
      </c>
      <c r="N45" s="29" t="s">
        <v>30</v>
      </c>
      <c r="O45" s="30">
        <f>+O46</f>
        <v>0</v>
      </c>
    </row>
    <row r="46" spans="5:15" x14ac:dyDescent="0.15">
      <c r="E46">
        <v>27</v>
      </c>
      <c r="G46">
        <v>10</v>
      </c>
      <c r="K46" s="27" t="s">
        <v>59</v>
      </c>
      <c r="L46" s="27" t="s">
        <v>28</v>
      </c>
      <c r="M46" s="28">
        <v>1</v>
      </c>
      <c r="N46" s="29" t="s">
        <v>30</v>
      </c>
      <c r="O46" s="30">
        <f>+O47</f>
        <v>0</v>
      </c>
    </row>
    <row r="47" spans="5:15" x14ac:dyDescent="0.15">
      <c r="E47">
        <v>28</v>
      </c>
      <c r="G47">
        <v>11</v>
      </c>
      <c r="K47" s="27" t="s">
        <v>60</v>
      </c>
      <c r="L47" s="27" t="s">
        <v>28</v>
      </c>
      <c r="M47" s="28">
        <v>1</v>
      </c>
      <c r="N47" s="29" t="s">
        <v>30</v>
      </c>
      <c r="O47" s="30">
        <f>+O48</f>
        <v>0</v>
      </c>
    </row>
    <row r="48" spans="5:15" x14ac:dyDescent="0.15">
      <c r="E48">
        <v>29</v>
      </c>
      <c r="G48">
        <v>12</v>
      </c>
      <c r="K48" s="27" t="s">
        <v>61</v>
      </c>
      <c r="L48" s="27" t="s">
        <v>62</v>
      </c>
      <c r="M48" s="28">
        <v>1</v>
      </c>
      <c r="N48" s="29" t="s">
        <v>30</v>
      </c>
      <c r="O48" s="31"/>
    </row>
    <row r="49" spans="5:15" x14ac:dyDescent="0.15">
      <c r="E49">
        <v>30</v>
      </c>
      <c r="F49">
        <v>198</v>
      </c>
      <c r="G49">
        <v>3</v>
      </c>
      <c r="K49" s="27" t="s">
        <v>63</v>
      </c>
      <c r="L49" s="27" t="s">
        <v>28</v>
      </c>
      <c r="M49" s="28">
        <v>1</v>
      </c>
      <c r="N49" s="29" t="s">
        <v>30</v>
      </c>
      <c r="O49" s="31"/>
    </row>
    <row r="50" spans="5:15" x14ac:dyDescent="0.15">
      <c r="E50">
        <v>31</v>
      </c>
      <c r="F50">
        <v>25</v>
      </c>
      <c r="G50">
        <v>2</v>
      </c>
      <c r="K50" s="27" t="s">
        <v>64</v>
      </c>
      <c r="L50" s="27" t="s">
        <v>28</v>
      </c>
      <c r="M50" s="28">
        <v>1</v>
      </c>
      <c r="N50" s="29" t="s">
        <v>30</v>
      </c>
      <c r="O50" s="31"/>
    </row>
    <row r="51" spans="5:15" x14ac:dyDescent="0.15">
      <c r="E51">
        <v>1</v>
      </c>
      <c r="F51">
        <v>146</v>
      </c>
      <c r="G51">
        <v>1</v>
      </c>
      <c r="K51" s="27" t="s">
        <v>65</v>
      </c>
      <c r="L51" s="27" t="s">
        <v>28</v>
      </c>
      <c r="M51" s="28"/>
      <c r="N51" s="29" t="s">
        <v>28</v>
      </c>
      <c r="O51" s="30">
        <f>+O21+O50</f>
        <v>0</v>
      </c>
    </row>
    <row r="52" spans="5:15" x14ac:dyDescent="0.15">
      <c r="E52">
        <v>32</v>
      </c>
      <c r="G52">
        <v>0</v>
      </c>
      <c r="K52" s="23" t="s">
        <v>66</v>
      </c>
      <c r="L52" s="23" t="s">
        <v>28</v>
      </c>
      <c r="M52" s="24"/>
      <c r="N52" s="25" t="s">
        <v>28</v>
      </c>
      <c r="O52" s="26"/>
    </row>
    <row r="53" spans="5:15" x14ac:dyDescent="0.15">
      <c r="E53">
        <v>34</v>
      </c>
      <c r="F53">
        <v>100</v>
      </c>
      <c r="G53">
        <v>2</v>
      </c>
      <c r="K53" s="27" t="s">
        <v>67</v>
      </c>
      <c r="L53" s="27" t="s">
        <v>28</v>
      </c>
      <c r="M53" s="28">
        <v>1</v>
      </c>
      <c r="N53" s="29" t="s">
        <v>30</v>
      </c>
      <c r="O53" s="30">
        <f>+O54+O67</f>
        <v>0</v>
      </c>
    </row>
    <row r="54" spans="5:15" x14ac:dyDescent="0.15">
      <c r="E54">
        <v>35</v>
      </c>
      <c r="F54">
        <v>83</v>
      </c>
      <c r="G54">
        <v>3</v>
      </c>
      <c r="K54" s="27" t="s">
        <v>68</v>
      </c>
      <c r="L54" s="27" t="s">
        <v>28</v>
      </c>
      <c r="M54" s="28">
        <v>1</v>
      </c>
      <c r="N54" s="29" t="s">
        <v>30</v>
      </c>
      <c r="O54" s="30">
        <f>+O55+O60+O61</f>
        <v>0</v>
      </c>
    </row>
    <row r="55" spans="5:15" x14ac:dyDescent="0.15">
      <c r="E55">
        <v>36</v>
      </c>
      <c r="F55">
        <v>103</v>
      </c>
      <c r="G55">
        <v>4</v>
      </c>
      <c r="K55" s="27" t="s">
        <v>69</v>
      </c>
      <c r="L55" s="27" t="s">
        <v>28</v>
      </c>
      <c r="M55" s="28">
        <v>1</v>
      </c>
      <c r="N55" s="29" t="s">
        <v>30</v>
      </c>
      <c r="O55" s="30">
        <f>+O56</f>
        <v>0</v>
      </c>
    </row>
    <row r="56" spans="5:15" x14ac:dyDescent="0.15">
      <c r="E56">
        <v>37</v>
      </c>
      <c r="G56">
        <v>9</v>
      </c>
      <c r="K56" s="27" t="s">
        <v>70</v>
      </c>
      <c r="L56" s="27" t="s">
        <v>28</v>
      </c>
      <c r="M56" s="28">
        <v>1</v>
      </c>
      <c r="N56" s="29" t="s">
        <v>30</v>
      </c>
      <c r="O56" s="30">
        <f>+O57</f>
        <v>0</v>
      </c>
    </row>
    <row r="57" spans="5:15" x14ac:dyDescent="0.15">
      <c r="E57">
        <v>38</v>
      </c>
      <c r="G57">
        <v>10</v>
      </c>
      <c r="K57" s="27" t="s">
        <v>71</v>
      </c>
      <c r="L57" s="27" t="s">
        <v>28</v>
      </c>
      <c r="M57" s="28">
        <v>1</v>
      </c>
      <c r="N57" s="29" t="s">
        <v>30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72</v>
      </c>
      <c r="L58" s="27" t="s">
        <v>28</v>
      </c>
      <c r="M58" s="28">
        <v>0.45</v>
      </c>
      <c r="N58" s="29" t="s">
        <v>73</v>
      </c>
      <c r="O58" s="30">
        <f>+O59</f>
        <v>0</v>
      </c>
    </row>
    <row r="59" spans="5:15" x14ac:dyDescent="0.15">
      <c r="E59">
        <v>40</v>
      </c>
      <c r="G59">
        <v>12</v>
      </c>
      <c r="K59" s="27" t="s">
        <v>74</v>
      </c>
      <c r="L59" s="27" t="s">
        <v>75</v>
      </c>
      <c r="M59" s="28">
        <v>1</v>
      </c>
      <c r="N59" s="29" t="s">
        <v>73</v>
      </c>
      <c r="O59" s="31"/>
    </row>
    <row r="60" spans="5:15" x14ac:dyDescent="0.15">
      <c r="E60">
        <v>41</v>
      </c>
      <c r="F60">
        <v>200</v>
      </c>
      <c r="G60">
        <v>4</v>
      </c>
      <c r="K60" s="27" t="s">
        <v>76</v>
      </c>
      <c r="L60" s="27" t="s">
        <v>28</v>
      </c>
      <c r="M60" s="28">
        <v>1</v>
      </c>
      <c r="N60" s="29" t="s">
        <v>30</v>
      </c>
      <c r="O60" s="31"/>
    </row>
    <row r="61" spans="5:15" x14ac:dyDescent="0.15">
      <c r="E61">
        <v>42</v>
      </c>
      <c r="F61">
        <v>19</v>
      </c>
      <c r="G61">
        <v>4</v>
      </c>
      <c r="K61" s="27" t="s">
        <v>77</v>
      </c>
      <c r="L61" s="27" t="s">
        <v>28</v>
      </c>
      <c r="M61" s="28">
        <v>1</v>
      </c>
      <c r="N61" s="29" t="s">
        <v>30</v>
      </c>
      <c r="O61" s="30">
        <f>+O62</f>
        <v>0</v>
      </c>
    </row>
    <row r="62" spans="5:15" x14ac:dyDescent="0.15">
      <c r="E62">
        <v>43</v>
      </c>
      <c r="F62">
        <v>89</v>
      </c>
      <c r="G62">
        <v>5</v>
      </c>
      <c r="K62" s="27" t="s">
        <v>78</v>
      </c>
      <c r="L62" s="27" t="s">
        <v>28</v>
      </c>
      <c r="M62" s="28">
        <v>1</v>
      </c>
      <c r="N62" s="29" t="s">
        <v>30</v>
      </c>
      <c r="O62" s="30">
        <f>+O63</f>
        <v>0</v>
      </c>
    </row>
    <row r="63" spans="5:15" x14ac:dyDescent="0.15">
      <c r="E63">
        <v>44</v>
      </c>
      <c r="G63">
        <v>9</v>
      </c>
      <c r="K63" s="27" t="s">
        <v>79</v>
      </c>
      <c r="L63" s="27" t="s">
        <v>28</v>
      </c>
      <c r="M63" s="28">
        <v>1</v>
      </c>
      <c r="N63" s="29" t="s">
        <v>30</v>
      </c>
      <c r="O63" s="30">
        <f>+O64</f>
        <v>0</v>
      </c>
    </row>
    <row r="64" spans="5:15" x14ac:dyDescent="0.15">
      <c r="E64">
        <v>45</v>
      </c>
      <c r="G64">
        <v>10</v>
      </c>
      <c r="K64" s="27" t="s">
        <v>80</v>
      </c>
      <c r="L64" s="27" t="s">
        <v>28</v>
      </c>
      <c r="M64" s="28">
        <v>1</v>
      </c>
      <c r="N64" s="29" t="s">
        <v>30</v>
      </c>
      <c r="O64" s="30">
        <f>+O65</f>
        <v>0</v>
      </c>
    </row>
    <row r="65" spans="5:16" x14ac:dyDescent="0.15">
      <c r="E65">
        <v>46</v>
      </c>
      <c r="G65">
        <v>11</v>
      </c>
      <c r="K65" s="27" t="s">
        <v>81</v>
      </c>
      <c r="L65" s="27" t="s">
        <v>28</v>
      </c>
      <c r="M65" s="28">
        <v>1</v>
      </c>
      <c r="N65" s="29" t="s">
        <v>30</v>
      </c>
      <c r="O65" s="30">
        <f>+O66</f>
        <v>0</v>
      </c>
    </row>
    <row r="66" spans="5:16" x14ac:dyDescent="0.15">
      <c r="E66">
        <v>47</v>
      </c>
      <c r="G66">
        <v>12</v>
      </c>
      <c r="K66" s="27" t="s">
        <v>82</v>
      </c>
      <c r="L66" s="27" t="s">
        <v>28</v>
      </c>
      <c r="M66" s="28">
        <v>1</v>
      </c>
      <c r="N66" s="29" t="s">
        <v>30</v>
      </c>
      <c r="O66" s="31"/>
    </row>
    <row r="67" spans="5:16" x14ac:dyDescent="0.15">
      <c r="E67">
        <v>48</v>
      </c>
      <c r="F67">
        <v>79</v>
      </c>
      <c r="G67">
        <v>3</v>
      </c>
      <c r="K67" s="27" t="s">
        <v>83</v>
      </c>
      <c r="L67" s="27" t="s">
        <v>28</v>
      </c>
      <c r="M67" s="28">
        <v>1</v>
      </c>
      <c r="N67" s="29" t="s">
        <v>30</v>
      </c>
      <c r="O67" s="31"/>
    </row>
    <row r="68" spans="5:16" x14ac:dyDescent="0.15">
      <c r="E68">
        <v>33</v>
      </c>
      <c r="F68">
        <v>81</v>
      </c>
      <c r="G68">
        <v>1</v>
      </c>
      <c r="K68" s="32" t="s">
        <v>84</v>
      </c>
      <c r="L68" s="32" t="s">
        <v>28</v>
      </c>
      <c r="M68" s="33"/>
      <c r="N68" s="34" t="s">
        <v>28</v>
      </c>
      <c r="O68" s="35">
        <f>+O53</f>
        <v>0</v>
      </c>
    </row>
    <row r="69" spans="5:16" x14ac:dyDescent="0.15">
      <c r="M69" s="36"/>
      <c r="O69" s="37"/>
    </row>
    <row r="70" spans="5:16" ht="15" thickTop="1" thickBot="1" x14ac:dyDescent="0.2">
      <c r="K70" s="38" t="s">
        <v>85</v>
      </c>
      <c r="O70" s="39">
        <f>+O51+O68</f>
        <v>0</v>
      </c>
    </row>
    <row r="71" spans="5:16" ht="14.25" thickTop="1" x14ac:dyDescent="0.15"/>
    <row r="72" spans="5:16" s="1" customFormat="1" x14ac:dyDescent="0.15">
      <c r="K72" s="40" t="s">
        <v>86</v>
      </c>
      <c r="L72" s="41"/>
      <c r="M72" s="7"/>
      <c r="N72" s="42"/>
      <c r="O72" s="43"/>
      <c r="P72" s="7"/>
    </row>
    <row r="73" spans="5:16" s="1" customFormat="1" x14ac:dyDescent="0.15">
      <c r="K73" s="41" t="s">
        <v>87</v>
      </c>
      <c r="L73" s="41"/>
      <c r="M73" s="7"/>
      <c r="N73" s="42"/>
      <c r="O73" s="43"/>
      <c r="P73" s="7"/>
    </row>
    <row r="74" spans="5:16" s="1" customFormat="1" x14ac:dyDescent="0.15">
      <c r="K74" s="41" t="s">
        <v>88</v>
      </c>
      <c r="L74" s="41"/>
      <c r="M74" s="7"/>
      <c r="N74" s="42"/>
      <c r="O74" s="43"/>
      <c r="P74" s="7"/>
    </row>
  </sheetData>
  <sheetProtection algorithmName="SHA-512" hashValue="Lq6QC367rzL0LSIV9Hv+wZ0HMTL5FPY/oT3dp6N58hwC6qENDAqHC4lNQZTdDuHafEUHWChmuIUuJZE+MVlv4Q==" saltValue="DLL485wKD5nC0ltGosoM3OGnKIPDR2ebOJkYJHwIXY8jcCmrsm5KzSZjX0Zm73RMe+VtRPc88Mh6xnUEjRtsZ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8" xr:uid="{00000000-0002-0000-0000-000000000000}"/>
    <dataValidation type="decimal" imeMode="off" allowBlank="1" showInputMessage="1" showErrorMessage="1" errorTitle="工事費内訳書" error="金額を入力してください。" sqref="O19 O69:O70 O72:O7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2020-10-12T05:07:54Z</cp:lastPrinted>
  <dcterms:created xsi:type="dcterms:W3CDTF">2014-01-09T08:55:00Z</dcterms:created>
  <dcterms:modified xsi:type="dcterms:W3CDTF">2026-05-18T10:21:57Z</dcterms:modified>
</cp:coreProperties>
</file>