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2経営体担当\30_宮野沢浦島地区機構関連(旧中里町)\02_委託\R8_11号委託（暗渠排水）\00_縦覧\"/>
    </mc:Choice>
  </mc:AlternateContent>
  <xr:revisionPtr revIDLastSave="0" documentId="13_ncr:1_{3123AA86-38E7-490F-B47C-51E2C89DEB3E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内訳書!$J$1:$O$68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35" i="56"/>
  <c r="O34" i="56" s="1"/>
  <c r="O33" i="56" s="1"/>
  <c r="O32" i="56" s="1"/>
  <c r="O31" i="56" s="1"/>
  <c r="O45" i="56"/>
  <c r="O44" i="56" s="1"/>
  <c r="O43" i="56" s="1"/>
  <c r="O42" i="56" s="1"/>
  <c r="O41" i="56" s="1"/>
  <c r="O62" i="56" s="1"/>
  <c r="O46" i="56"/>
  <c r="O48" i="56"/>
  <c r="O54" i="56"/>
  <c r="O53" i="56" s="1"/>
  <c r="O52" i="56" s="1"/>
  <c r="O51" i="56" s="1"/>
  <c r="O57" i="56"/>
  <c r="O22" i="56" l="1"/>
  <c r="O21" i="56" s="1"/>
  <c r="O39" i="56" s="1"/>
  <c r="O64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<sst xmlns="http://schemas.openxmlformats.org/spreadsheetml/2006/main" count="163" uniqueCount="84">
  <si>
    <t>#&amp;$SKHDIN_HINAGATA3#&amp;$</t>
  </si>
  <si>
    <t>西農水（整五委）第11号</t>
  </si>
  <si>
    <t>宮野沢浦島機構関連第11号委託</t>
  </si>
  <si>
    <t>積算内訳書</t>
  </si>
  <si>
    <t>20260518142357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</si>
  <si>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</si>
  <si>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</si>
  <si>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</si>
  <si>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</si>
  <si>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</si>
  <si>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</si>
  <si>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</si>
  <si>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</si>
  <si>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</si>
  <si>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</si>
  <si>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</si>
  <si>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</si>
  <si>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</si>
  <si>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</si>
  <si>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</si>
  <si>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</si>
  <si>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</si>
  <si>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</si>
  <si>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</si>
  <si>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</si>
  <si>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</si>
  <si>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</si>
  <si>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</si>
  <si>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</si>
  <si>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</si>
  <si>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</si>
  <si>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</si>
  <si>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</si>
  <si>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</si>
  <si>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</si>
  <si>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</si>
  <si>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土質ボーリング　（オーガーボーリング）</t>
  </si>
  <si>
    <t>孔径100mm,粘性土</t>
  </si>
  <si>
    <t>ｍ</t>
  </si>
  <si>
    <t xml:space="preserve">         【サウンディング及び原位置試験】</t>
  </si>
  <si>
    <t>現場透水試験,オーガー法,GL-10m以内</t>
  </si>
  <si>
    <t>回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</si>
  <si>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</si>
  <si>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</si>
  <si>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</si>
  <si>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</si>
  <si>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</si>
  <si>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</si>
  <si>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</si>
  <si>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ライトバン,1日,1時間</t>
  </si>
  <si>
    <t xml:space="preserve">     施工管理費</t>
  </si>
  <si>
    <t xml:space="preserve">   諸経費</t>
  </si>
  <si>
    <t xml:space="preserve"> 調査業務価格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</si>
  <si>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</si>
  <si>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</si>
  <si>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</si>
  <si>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</si>
  <si>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</si>
  <si>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</si>
  <si>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</si>
  <si>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難易度補正Ⅰ,15ha,0.0km,0箇所,0箇所,0箇所,0箇所,0箇所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</si>
  <si>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</si>
  <si>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</si>
  <si>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</si>
  <si>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</si>
  <si>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</si>
  <si>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</si>
  <si>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</si>
  <si>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</si>
  <si>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</si>
  <si>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</si>
  <si>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</si>
  <si>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 xml:space="preserve">       その他</t>
  </si>
  <si>
    <t xml:space="preserve">        電子納品版業務報告書作成</t>
  </si>
  <si>
    <t>2,Ａ－４,300,5㎝,0</t>
  </si>
  <si>
    <t xml:space="preserve">    直接経費（電子成果品作成費）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</si>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</sst>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1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>
      <alignment vertical="center"/>
    </xf>
  </cellStyleXfs>
  <cellXfs count="51">
    <xf numFmtId="0" fontId="0" fillId="0" borderId="0" xfId="0"/>
    <xf numFmtId="0" fontId="8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8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8" fillId="0" borderId="3" xfId="1" applyBorder="1" applyAlignment="1" applyProtection="1">
      <alignment shrinkToFit="1"/>
      <protection locked="0"/>
    </xf>
    <xf numFmtId="0" fontId="8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68"/>
  <sheetViews>
    <sheetView showGridLines="0" tabSelected="1" topLeftCell="J1" zoomScale="90" zoomScaleNormal="90" workbookViewId="0">
      <selection activeCell="O3" sqref="O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92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+O22+O38</f>
        <v>0</v>
      </c>
    </row>
    <row r="22" spans="5:17" x14ac:dyDescent="0.15">
      <c r="E22">
        <v>3</v>
      </c>
      <c r="F22">
        <v>94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+O23+O31</f>
        <v>0</v>
      </c>
    </row>
    <row r="23" spans="5:17" x14ac:dyDescent="0.15">
      <c r="E23">
        <v>4</v>
      </c>
      <c r="F23">
        <v>95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+O24+O30</f>
        <v>0</v>
      </c>
    </row>
    <row r="24" spans="5:17" x14ac:dyDescent="0.15">
      <c r="E24">
        <v>5</v>
      </c>
      <c r="F24">
        <v>103</v>
      </c>
      <c r="G24">
        <v>5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9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10</v>
      </c>
      <c r="K26" s="27" t="s">
        <v>34</v>
      </c>
      <c r="L26" s="27" t="s">
        <v>27</v>
      </c>
      <c r="M26" s="28">
        <v>1</v>
      </c>
      <c r="N26" s="29" t="s">
        <v>29</v>
      </c>
      <c r="O26" s="30">
        <f>+O27</f>
        <v>0</v>
      </c>
    </row>
    <row r="27" spans="5:17" x14ac:dyDescent="0.15">
      <c r="E27">
        <v>8</v>
      </c>
      <c r="G27">
        <v>11</v>
      </c>
      <c r="K27" s="27" t="s">
        <v>35</v>
      </c>
      <c r="L27" s="27" t="s">
        <v>27</v>
      </c>
      <c r="M27" s="28">
        <v>1</v>
      </c>
      <c r="N27" s="29" t="s">
        <v>29</v>
      </c>
      <c r="O27" s="30">
        <f>+O28+O29</f>
        <v>0</v>
      </c>
    </row>
    <row r="28" spans="5:17" ht="27" x14ac:dyDescent="0.15">
      <c r="E28">
        <v>9</v>
      </c>
      <c r="G28">
        <v>12</v>
      </c>
      <c r="K28" s="27" t="s">
        <v>36</v>
      </c>
      <c r="L28" s="27" t="s">
        <v>37</v>
      </c>
      <c r="M28" s="28">
        <v>1</v>
      </c>
      <c r="N28" s="29" t="s">
        <v>38</v>
      </c>
      <c r="O28" s="31"/>
    </row>
    <row r="29" spans="5:17" x14ac:dyDescent="0.15">
      <c r="E29">
        <v>10</v>
      </c>
      <c r="G29">
        <v>12</v>
      </c>
      <c r="K29" s="27" t="s">
        <v>39</v>
      </c>
      <c r="L29" s="27" t="s">
        <v>40</v>
      </c>
      <c r="M29" s="28">
        <v>1</v>
      </c>
      <c r="N29" s="29" t="s">
        <v>41</v>
      </c>
      <c r="O29" s="31"/>
    </row>
    <row r="30" spans="5:17" x14ac:dyDescent="0.15">
      <c r="E30">
        <v>11</v>
      </c>
      <c r="F30">
        <v>200</v>
      </c>
      <c r="G30">
        <v>5</v>
      </c>
      <c r="K30" s="27" t="s">
        <v>42</v>
      </c>
      <c r="L30" s="27" t="s">
        <v>27</v>
      </c>
      <c r="M30" s="28">
        <v>1</v>
      </c>
      <c r="N30" s="29" t="s">
        <v>29</v>
      </c>
      <c r="O30" s="31"/>
    </row>
    <row r="31" spans="5:17" x14ac:dyDescent="0.15">
      <c r="E31">
        <v>12</v>
      </c>
      <c r="F31">
        <v>98</v>
      </c>
      <c r="G31">
        <v>4</v>
      </c>
      <c r="K31" s="27" t="s">
        <v>43</v>
      </c>
      <c r="L31" s="27" t="s">
        <v>27</v>
      </c>
      <c r="M31" s="28">
        <v>1</v>
      </c>
      <c r="N31" s="29" t="s">
        <v>29</v>
      </c>
      <c r="O31" s="30">
        <f>+O32+O37</f>
        <v>0</v>
      </c>
    </row>
    <row r="32" spans="5:17" x14ac:dyDescent="0.15">
      <c r="E32">
        <v>13</v>
      </c>
      <c r="F32">
        <v>97</v>
      </c>
      <c r="G32">
        <v>5</v>
      </c>
      <c r="K32" s="27" t="s">
        <v>44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9</v>
      </c>
      <c r="K33" s="27" t="s">
        <v>45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10</v>
      </c>
      <c r="K34" s="27" t="s">
        <v>46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11</v>
      </c>
      <c r="K35" s="27" t="s">
        <v>47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12</v>
      </c>
      <c r="K36" s="27" t="s">
        <v>48</v>
      </c>
      <c r="L36" s="27" t="s">
        <v>49</v>
      </c>
      <c r="M36" s="28">
        <v>1</v>
      </c>
      <c r="N36" s="29" t="s">
        <v>29</v>
      </c>
      <c r="O36" s="31"/>
    </row>
    <row r="37" spans="5:15" x14ac:dyDescent="0.15">
      <c r="E37">
        <v>18</v>
      </c>
      <c r="F37">
        <v>130</v>
      </c>
      <c r="G37">
        <v>5</v>
      </c>
      <c r="K37" s="27" t="s">
        <v>50</v>
      </c>
      <c r="L37" s="27" t="s">
        <v>27</v>
      </c>
      <c r="M37" s="28">
        <v>1</v>
      </c>
      <c r="N37" s="29" t="s">
        <v>29</v>
      </c>
      <c r="O37" s="31"/>
    </row>
    <row r="38" spans="5:15" x14ac:dyDescent="0.15">
      <c r="E38">
        <v>19</v>
      </c>
      <c r="F38">
        <v>79</v>
      </c>
      <c r="G38">
        <v>3</v>
      </c>
      <c r="K38" s="27" t="s">
        <v>51</v>
      </c>
      <c r="L38" s="27" t="s">
        <v>27</v>
      </c>
      <c r="M38" s="28">
        <v>1</v>
      </c>
      <c r="N38" s="29" t="s">
        <v>29</v>
      </c>
      <c r="O38" s="31"/>
    </row>
    <row r="39" spans="5:15" x14ac:dyDescent="0.15">
      <c r="E39">
        <v>1</v>
      </c>
      <c r="F39">
        <v>91</v>
      </c>
      <c r="G39">
        <v>1</v>
      </c>
      <c r="K39" s="27" t="s">
        <v>52</v>
      </c>
      <c r="L39" s="27" t="s">
        <v>27</v>
      </c>
      <c r="M39" s="28"/>
      <c r="N39" s="29" t="s">
        <v>27</v>
      </c>
      <c r="O39" s="30">
        <f>+O21</f>
        <v>0</v>
      </c>
    </row>
    <row r="40" spans="5:15" x14ac:dyDescent="0.15">
      <c r="E40">
        <v>20</v>
      </c>
      <c r="G40">
        <v>0</v>
      </c>
      <c r="K40" s="23" t="s">
        <v>2</v>
      </c>
      <c r="L40" s="23" t="s">
        <v>27</v>
      </c>
      <c r="M40" s="24"/>
      <c r="N40" s="25" t="s">
        <v>27</v>
      </c>
      <c r="O40" s="26"/>
    </row>
    <row r="41" spans="5:15" x14ac:dyDescent="0.15">
      <c r="E41">
        <v>22</v>
      </c>
      <c r="F41">
        <v>197</v>
      </c>
      <c r="G41">
        <v>2</v>
      </c>
      <c r="K41" s="27" t="s">
        <v>53</v>
      </c>
      <c r="L41" s="27" t="s">
        <v>27</v>
      </c>
      <c r="M41" s="28">
        <v>1</v>
      </c>
      <c r="N41" s="29" t="s">
        <v>29</v>
      </c>
      <c r="O41" s="30">
        <f>+O42+O60</f>
        <v>0</v>
      </c>
    </row>
    <row r="42" spans="5:15" x14ac:dyDescent="0.15">
      <c r="E42">
        <v>23</v>
      </c>
      <c r="F42">
        <v>196</v>
      </c>
      <c r="G42">
        <v>3</v>
      </c>
      <c r="K42" s="27" t="s">
        <v>54</v>
      </c>
      <c r="L42" s="27" t="s">
        <v>27</v>
      </c>
      <c r="M42" s="28">
        <v>1</v>
      </c>
      <c r="N42" s="29" t="s">
        <v>29</v>
      </c>
      <c r="O42" s="30">
        <f>+O43+O51+O59</f>
        <v>0</v>
      </c>
    </row>
    <row r="43" spans="5:15" x14ac:dyDescent="0.15">
      <c r="E43">
        <v>24</v>
      </c>
      <c r="F43">
        <v>76</v>
      </c>
      <c r="G43">
        <v>4</v>
      </c>
      <c r="K43" s="27" t="s">
        <v>55</v>
      </c>
      <c r="L43" s="27" t="s">
        <v>27</v>
      </c>
      <c r="M43" s="28">
        <v>1</v>
      </c>
      <c r="N43" s="29" t="s">
        <v>29</v>
      </c>
      <c r="O43" s="30">
        <f>+O44</f>
        <v>0</v>
      </c>
    </row>
    <row r="44" spans="5:15" x14ac:dyDescent="0.15">
      <c r="E44">
        <v>25</v>
      </c>
      <c r="G44">
        <v>9</v>
      </c>
      <c r="K44" s="27" t="s">
        <v>56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57</v>
      </c>
      <c r="L45" s="27" t="s">
        <v>27</v>
      </c>
      <c r="M45" s="28">
        <v>1</v>
      </c>
      <c r="N45" s="29" t="s">
        <v>29</v>
      </c>
      <c r="O45" s="30">
        <f>+O46+O48</f>
        <v>0</v>
      </c>
    </row>
    <row r="46" spans="5:15" x14ac:dyDescent="0.15">
      <c r="E46">
        <v>27</v>
      </c>
      <c r="G46">
        <v>11</v>
      </c>
      <c r="K46" s="27" t="s">
        <v>58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ht="27" x14ac:dyDescent="0.15">
      <c r="E47">
        <v>28</v>
      </c>
      <c r="G47">
        <v>12</v>
      </c>
      <c r="K47" s="27" t="s">
        <v>59</v>
      </c>
      <c r="L47" s="27" t="s">
        <v>60</v>
      </c>
      <c r="M47" s="28">
        <v>1</v>
      </c>
      <c r="N47" s="29" t="s">
        <v>29</v>
      </c>
      <c r="O47" s="31"/>
    </row>
    <row r="48" spans="5:15" x14ac:dyDescent="0.15">
      <c r="E48">
        <v>29</v>
      </c>
      <c r="G48">
        <v>11</v>
      </c>
      <c r="K48" s="27" t="s">
        <v>61</v>
      </c>
      <c r="L48" s="27" t="s">
        <v>27</v>
      </c>
      <c r="M48" s="28">
        <v>1</v>
      </c>
      <c r="N48" s="29" t="s">
        <v>29</v>
      </c>
      <c r="O48" s="30">
        <f>+O49+O50</f>
        <v>0</v>
      </c>
    </row>
    <row r="49" spans="5:15" ht="27" x14ac:dyDescent="0.15">
      <c r="E49">
        <v>30</v>
      </c>
      <c r="G49">
        <v>12</v>
      </c>
      <c r="K49" s="27" t="s">
        <v>62</v>
      </c>
      <c r="L49" s="27" t="s">
        <v>63</v>
      </c>
      <c r="M49" s="28">
        <v>2</v>
      </c>
      <c r="N49" s="29" t="s">
        <v>41</v>
      </c>
      <c r="O49" s="31"/>
    </row>
    <row r="50" spans="5:15" ht="27" x14ac:dyDescent="0.15">
      <c r="E50">
        <v>31</v>
      </c>
      <c r="G50">
        <v>12</v>
      </c>
      <c r="K50" s="27" t="s">
        <v>62</v>
      </c>
      <c r="L50" s="27" t="s">
        <v>64</v>
      </c>
      <c r="M50" s="28">
        <v>1</v>
      </c>
      <c r="N50" s="29" t="s">
        <v>41</v>
      </c>
      <c r="O50" s="31"/>
    </row>
    <row r="51" spans="5:15" x14ac:dyDescent="0.15">
      <c r="E51">
        <v>32</v>
      </c>
      <c r="F51">
        <v>202</v>
      </c>
      <c r="G51">
        <v>4</v>
      </c>
      <c r="K51" s="27" t="s">
        <v>65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9</v>
      </c>
      <c r="K52" s="27" t="s">
        <v>66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10</v>
      </c>
      <c r="K53" s="27" t="s">
        <v>67</v>
      </c>
      <c r="L53" s="27" t="s">
        <v>27</v>
      </c>
      <c r="M53" s="28">
        <v>1</v>
      </c>
      <c r="N53" s="29" t="s">
        <v>29</v>
      </c>
      <c r="O53" s="30">
        <f>+O54+O57</f>
        <v>0</v>
      </c>
    </row>
    <row r="54" spans="5:15" x14ac:dyDescent="0.15">
      <c r="E54">
        <v>35</v>
      </c>
      <c r="G54">
        <v>11</v>
      </c>
      <c r="K54" s="27" t="s">
        <v>68</v>
      </c>
      <c r="L54" s="27" t="s">
        <v>27</v>
      </c>
      <c r="M54" s="28">
        <v>1</v>
      </c>
      <c r="N54" s="29" t="s">
        <v>29</v>
      </c>
      <c r="O54" s="30">
        <f>+O55+O56</f>
        <v>0</v>
      </c>
    </row>
    <row r="55" spans="5:15" ht="40.5" x14ac:dyDescent="0.15">
      <c r="E55">
        <v>36</v>
      </c>
      <c r="G55">
        <v>12</v>
      </c>
      <c r="K55" s="27" t="s">
        <v>69</v>
      </c>
      <c r="L55" s="27" t="s">
        <v>70</v>
      </c>
      <c r="M55" s="28">
        <v>2</v>
      </c>
      <c r="N55" s="29" t="s">
        <v>41</v>
      </c>
      <c r="O55" s="31"/>
    </row>
    <row r="56" spans="5:15" ht="27" x14ac:dyDescent="0.15">
      <c r="E56">
        <v>37</v>
      </c>
      <c r="G56">
        <v>12</v>
      </c>
      <c r="K56" s="27" t="s">
        <v>69</v>
      </c>
      <c r="L56" s="27" t="s">
        <v>71</v>
      </c>
      <c r="M56" s="28">
        <v>1</v>
      </c>
      <c r="N56" s="29" t="s">
        <v>41</v>
      </c>
      <c r="O56" s="31"/>
    </row>
    <row r="57" spans="5:15" x14ac:dyDescent="0.15">
      <c r="E57">
        <v>38</v>
      </c>
      <c r="G57">
        <v>11</v>
      </c>
      <c r="K57" s="27" t="s">
        <v>72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12</v>
      </c>
      <c r="K58" s="27" t="s">
        <v>73</v>
      </c>
      <c r="L58" s="27" t="s">
        <v>74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200</v>
      </c>
      <c r="G59">
        <v>4</v>
      </c>
      <c r="K59" s="27" t="s">
        <v>75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198</v>
      </c>
      <c r="G60">
        <v>3</v>
      </c>
      <c r="K60" s="27" t="s">
        <v>76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42</v>
      </c>
      <c r="F61">
        <v>25</v>
      </c>
      <c r="G61">
        <v>2</v>
      </c>
      <c r="K61" s="27" t="s">
        <v>77</v>
      </c>
      <c r="L61" s="27" t="s">
        <v>27</v>
      </c>
      <c r="M61" s="28">
        <v>1</v>
      </c>
      <c r="N61" s="29" t="s">
        <v>29</v>
      </c>
      <c r="O61" s="31"/>
    </row>
    <row r="62" spans="5:15" x14ac:dyDescent="0.15">
      <c r="E62">
        <v>21</v>
      </c>
      <c r="F62">
        <v>73</v>
      </c>
      <c r="G62">
        <v>1</v>
      </c>
      <c r="K62" s="32" t="s">
        <v>78</v>
      </c>
      <c r="L62" s="32" t="s">
        <v>27</v>
      </c>
      <c r="M62" s="33"/>
      <c r="N62" s="34" t="s">
        <v>27</v>
      </c>
      <c r="O62" s="35">
        <f>+O41+O61</f>
        <v>0</v>
      </c>
    </row>
    <row r="63" spans="5:15" x14ac:dyDescent="0.15">
      <c r="M63" s="36"/>
      <c r="O63" s="37"/>
    </row>
    <row r="64" spans="5:15" ht="15" thickTop="1" thickBot="1" x14ac:dyDescent="0.2">
      <c r="K64" s="38" t="s">
        <v>79</v>
      </c>
      <c r="O64" s="39">
        <f>+O39+O62</f>
        <v>0</v>
      </c>
    </row>
    <row r="65" spans="11:16" ht="14.25" thickTop="1" x14ac:dyDescent="0.15"/>
    <row r="66" spans="11:16" s="1" customFormat="1" x14ac:dyDescent="0.15">
      <c r="K66" s="40" t="s">
        <v>80</v>
      </c>
      <c r="L66" s="41"/>
      <c r="M66" s="7"/>
      <c r="N66" s="42"/>
      <c r="O66" s="43"/>
      <c r="P66" s="7"/>
    </row>
    <row r="67" spans="11:16" s="1" customFormat="1" x14ac:dyDescent="0.15">
      <c r="K67" s="41" t="s">
        <v>81</v>
      </c>
      <c r="L67" s="41"/>
      <c r="M67" s="7"/>
      <c r="N67" s="42"/>
      <c r="O67" s="43"/>
      <c r="P67" s="7"/>
    </row>
    <row r="68" spans="11:16" s="1" customFormat="1" x14ac:dyDescent="0.15">
      <c r="K68" s="41" t="s">
        <v>82</v>
      </c>
      <c r="L68" s="41"/>
      <c r="M68" s="7"/>
      <c r="N68" s="42"/>
      <c r="O68" s="43"/>
      <c r="P68" s="7"/>
    </row>
  </sheetData>
  <sheetProtection algorithmName="SHA-512" hashValue="yNSTJAGnZkKkGlP/oGaCKCXXNJW7wspi0A7ACWpRy7ilh1SiWwuuzy2UPGTGBtMdnd74Qx2wPkbY2/S2a9GBuA==" saltValue="ShQRcYp35mPQB8mwEUisWS26j+iTlmKHkGmAfP4GLc/fGTArsPJHd6hC6/v/H49pV+MdUp4rkG67UalaajPAQQ==" spinCount="100000" sheet="1" objects="1" scenarios="1"/>
  <mergeCells count="4">
    <mergeCell ref="M5:O5"/>
    <mergeCell ref="J2:O2"/>
    <mergeCell ref="M4:O4"/>
    <mergeCell ref="M6:O6"/>
  </mergeCells>
  <phoneticPr fontId="10"/>
  <dataValidations count="2">
    <dataValidation imeMode="off" allowBlank="1" showInputMessage="1" showErrorMessage="1" errorTitle="工事費内訳書" error="金額を入力してください。" sqref="O20:O62" xr:uid="{00000000-0002-0000-0000-000000000000}"/>
    <dataValidation type="decimal" imeMode="off" allowBlank="1" showInputMessage="1" showErrorMessage="1" errorTitle="工事費内訳書" error="金額を入力してください。" sqref="O19 O63:O64 O66:O6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工藤　慶貴</cp:lastModifiedBy>
  <cp:lastPrinted>2020-10-12T05:07:54Z</cp:lastPrinted>
  <dcterms:created xsi:type="dcterms:W3CDTF">2014-01-09T08:55:00Z</dcterms:created>
  <dcterms:modified xsi:type="dcterms:W3CDTF">2026-05-18T05:24:57Z</dcterms:modified>
</cp:coreProperties>
</file>