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08_基幹水利施設ストマネ事業\03_指久保ダム地区R6～R11\03_工事\05_指久保ダムストマネ第5号工事（ダムコン）R8～R9年度債務\01_当初設計書\★縦覧図書（工事通番：00160876）\"/>
    </mc:Choice>
  </mc:AlternateContent>
  <xr:revisionPtr revIDLastSave="0" documentId="13_ncr:1_{F0537427-EC82-45E0-8B22-B191543038CE}" xr6:coauthVersionLast="47" xr6:coauthVersionMax="47" xr10:uidLastSave="{00000000-0000-0000-0000-000000000000}"/>
  <bookViews>
    <workbookView xWindow="4365" yWindow="1335" windowWidth="23055" windowHeight="13245" tabRatio="818" xr2:uid="{00000000-000D-0000-FFFF-FFFF00000000}"/>
  </bookViews>
  <sheets>
    <sheet name="内訳書" sheetId="56" r:id="rId1"/>
  </sheets>
  <definedNames>
    <definedName name="_xlnm.Print_Area" localSheetId="0">内訳書!$J$1:$O$58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3" i="56" s="1"/>
  <c r="O22" i="56" s="1"/>
  <c r="O21" i="56" s="1"/>
  <c r="O32" i="56"/>
  <c r="O31" i="56" s="1"/>
  <c r="O30" i="56" s="1"/>
  <c r="O33" i="56"/>
  <c r="O36" i="56"/>
  <c r="O35" i="56" s="1"/>
  <c r="O41" i="56"/>
  <c r="O40" i="56" s="1"/>
  <c r="O46" i="56"/>
  <c r="O45" i="56" s="1"/>
  <c r="O49" i="56"/>
  <c r="O29" i="56" l="1"/>
  <c r="O28" i="56" s="1"/>
  <c r="O52" i="56"/>
  <c r="O5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<sst xmlns="http://schemas.openxmlformats.org/spreadsheetml/2006/main" count="133" uniqueCount="71">
  <si>
    <t>#&amp;$SKHDIN_HINAGATA3#&amp;$</t>
  </si>
  <si>
    <t>上農水(整工)第8号</t>
  </si>
  <si>
    <t>指久保ダムストマネ第5号工事</t>
  </si>
  <si>
    <t>工事費内訳書</t>
  </si>
  <si>
    <t>20260623093153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</si>
  <si>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</si>
  <si>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</si>
  <si>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</si>
  <si>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</si>
  <si>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</si>
  <si>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</si>
  <si>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</si>
  <si>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</si>
  <si>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</si>
  <si>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</si>
  <si>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</si>
  <si>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</si>
  <si>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</si>
  <si>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</si>
  <si>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</si>
  <si>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</si>
  <si>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</si>
  <si>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</si>
  <si>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</si>
  <si>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</si>
  <si>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</si>
  <si>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</si>
  <si>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</si>
  <si>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</si>
  <si>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</si>
  <si>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</si>
  <si>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水管理設備工</t>
  </si>
  <si>
    <t xml:space="preserve">     機器設備工</t>
  </si>
  <si>
    <t xml:space="preserve">      水管理制御設備工（機器単体費）</t>
  </si>
  <si>
    <t>指久保ダム</t>
  </si>
  <si>
    <t>注水局</t>
  </si>
  <si>
    <t>青森県上北農林水産事務所</t>
  </si>
  <si>
    <t xml:space="preserve">  据付工事価格</t>
  </si>
  <si>
    <t xml:space="preserve">   据付工事原価</t>
  </si>
  <si>
    <t xml:space="preserve">    直接工事費</t>
  </si>
  <si>
    <t xml:space="preserve">     直接工事費（共通仮設費対象）</t>
  </si>
  <si>
    <t xml:space="preserve">      運搬工</t>
  </si>
  <si>
    <t xml:space="preserve">       運搬工</t>
  </si>
  <si>
    <t xml:space="preserve">        運搬工</t>
  </si>
  <si>
    <t>指久保ダム、注水局、青森県上北農林水産事務所</t>
  </si>
  <si>
    <t xml:space="preserve">      据付工</t>
  </si>
  <si>
    <t xml:space="preserve">       水管理設備工</t>
  </si>
  <si>
    <t xml:space="preserve">        情報設備設置工（ダム管理所2F）</t>
  </si>
  <si>
    <t>据付・調整</t>
  </si>
  <si>
    <t xml:space="preserve">        情報処理設備工（取水塔）</t>
  </si>
  <si>
    <t xml:space="preserve">        情報処理設備工（青森県上北農林水産事務所2F）</t>
  </si>
  <si>
    <t xml:space="preserve">      機器撤去工</t>
  </si>
  <si>
    <t xml:space="preserve">       機器撤去工</t>
  </si>
  <si>
    <t xml:space="preserve">        情報設備撤去工</t>
  </si>
  <si>
    <t>ダム管理所2F</t>
  </si>
  <si>
    <t>青森県上北農林水産事務所2F</t>
  </si>
  <si>
    <t xml:space="preserve">        廃プラスチック運搬・処理</t>
  </si>
  <si>
    <t>ton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</si>
  <si>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</si>
  <si>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</si>
  <si>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</si>
  <si>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</si>
  <si>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機器間接費</t>
  </si>
  <si>
    <t xml:space="preserve">      機器管理費</t>
  </si>
  <si>
    <t xml:space="preserve"> 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</si>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</sst>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8"/>
  <sheetViews>
    <sheetView showGridLines="0" tabSelected="1" topLeftCell="J1" zoomScale="90" zoomScaleNormal="90" workbookViewId="0">
      <selection activeCell="O25" sqref="O2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41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</f>
        <v>0</v>
      </c>
    </row>
    <row r="22" spans="5:17" x14ac:dyDescent="0.15">
      <c r="E22">
        <v>3</v>
      </c>
      <c r="F22">
        <v>67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G23">
        <v>9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10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+O25+O26+O27</f>
        <v>0</v>
      </c>
    </row>
    <row r="25" spans="5:17" x14ac:dyDescent="0.15">
      <c r="E25">
        <v>6</v>
      </c>
      <c r="G25">
        <v>11</v>
      </c>
      <c r="K25" s="29" t="s">
        <v>33</v>
      </c>
      <c r="L25" s="29" t="s">
        <v>34</v>
      </c>
      <c r="M25" s="30">
        <v>1</v>
      </c>
      <c r="N25" s="31" t="s">
        <v>29</v>
      </c>
      <c r="O25" s="33"/>
    </row>
    <row r="26" spans="5:17" x14ac:dyDescent="0.15">
      <c r="E26">
        <v>7</v>
      </c>
      <c r="G26">
        <v>11</v>
      </c>
      <c r="K26" s="29" t="s">
        <v>33</v>
      </c>
      <c r="L26" s="29" t="s">
        <v>35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11</v>
      </c>
      <c r="K27" s="29" t="s">
        <v>33</v>
      </c>
      <c r="L27" s="29" t="s">
        <v>36</v>
      </c>
      <c r="M27" s="30">
        <v>1</v>
      </c>
      <c r="N27" s="31" t="s">
        <v>29</v>
      </c>
      <c r="O27" s="33"/>
    </row>
    <row r="28" spans="5:17" x14ac:dyDescent="0.15">
      <c r="E28">
        <v>9</v>
      </c>
      <c r="F28">
        <v>30</v>
      </c>
      <c r="G28">
        <v>2</v>
      </c>
      <c r="K28" s="29" t="s">
        <v>37</v>
      </c>
      <c r="L28" s="29" t="s">
        <v>27</v>
      </c>
      <c r="M28" s="30">
        <v>1</v>
      </c>
      <c r="N28" s="31" t="s">
        <v>29</v>
      </c>
      <c r="O28" s="32">
        <f>+O29+O51</f>
        <v>0</v>
      </c>
    </row>
    <row r="29" spans="5:17" x14ac:dyDescent="0.15">
      <c r="E29">
        <v>10</v>
      </c>
      <c r="F29">
        <v>31</v>
      </c>
      <c r="G29">
        <v>3</v>
      </c>
      <c r="K29" s="29" t="s">
        <v>38</v>
      </c>
      <c r="L29" s="29" t="s">
        <v>27</v>
      </c>
      <c r="M29" s="30">
        <v>1</v>
      </c>
      <c r="N29" s="31" t="s">
        <v>29</v>
      </c>
      <c r="O29" s="32">
        <f>+O30+O45</f>
        <v>0</v>
      </c>
    </row>
    <row r="30" spans="5:17" x14ac:dyDescent="0.15">
      <c r="E30">
        <v>11</v>
      </c>
      <c r="F30">
        <v>6</v>
      </c>
      <c r="G30">
        <v>4</v>
      </c>
      <c r="K30" s="29" t="s">
        <v>39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F31">
        <v>171</v>
      </c>
      <c r="G31">
        <v>5</v>
      </c>
      <c r="K31" s="29" t="s">
        <v>40</v>
      </c>
      <c r="L31" s="29" t="s">
        <v>27</v>
      </c>
      <c r="M31" s="30">
        <v>1</v>
      </c>
      <c r="N31" s="31" t="s">
        <v>29</v>
      </c>
      <c r="O31" s="32">
        <f>+O32+O35+O40</f>
        <v>0</v>
      </c>
    </row>
    <row r="32" spans="5:17" x14ac:dyDescent="0.15">
      <c r="E32">
        <v>13</v>
      </c>
      <c r="G32">
        <v>9</v>
      </c>
      <c r="K32" s="29" t="s">
        <v>41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10</v>
      </c>
      <c r="K33" s="29" t="s">
        <v>42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ht="27" x14ac:dyDescent="0.15">
      <c r="E34">
        <v>15</v>
      </c>
      <c r="G34">
        <v>11</v>
      </c>
      <c r="K34" s="29" t="s">
        <v>43</v>
      </c>
      <c r="L34" s="29" t="s">
        <v>44</v>
      </c>
      <c r="M34" s="30">
        <v>1</v>
      </c>
      <c r="N34" s="31" t="s">
        <v>29</v>
      </c>
      <c r="O34" s="33"/>
    </row>
    <row r="35" spans="5:15" x14ac:dyDescent="0.15">
      <c r="E35">
        <v>16</v>
      </c>
      <c r="G35">
        <v>9</v>
      </c>
      <c r="K35" s="29" t="s">
        <v>45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10</v>
      </c>
      <c r="K36" s="29" t="s">
        <v>46</v>
      </c>
      <c r="L36" s="29" t="s">
        <v>27</v>
      </c>
      <c r="M36" s="30">
        <v>1</v>
      </c>
      <c r="N36" s="31" t="s">
        <v>29</v>
      </c>
      <c r="O36" s="32">
        <f>+O37+O38+O39</f>
        <v>0</v>
      </c>
    </row>
    <row r="37" spans="5:15" x14ac:dyDescent="0.15">
      <c r="E37">
        <v>18</v>
      </c>
      <c r="G37">
        <v>11</v>
      </c>
      <c r="K37" s="29" t="s">
        <v>47</v>
      </c>
      <c r="L37" s="29" t="s">
        <v>48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11</v>
      </c>
      <c r="K38" s="29" t="s">
        <v>49</v>
      </c>
      <c r="L38" s="29" t="s">
        <v>48</v>
      </c>
      <c r="M38" s="30">
        <v>1</v>
      </c>
      <c r="N38" s="31" t="s">
        <v>29</v>
      </c>
      <c r="O38" s="33"/>
    </row>
    <row r="39" spans="5:15" ht="27" x14ac:dyDescent="0.15">
      <c r="E39">
        <v>20</v>
      </c>
      <c r="G39">
        <v>11</v>
      </c>
      <c r="K39" s="29" t="s">
        <v>50</v>
      </c>
      <c r="L39" s="29" t="s">
        <v>48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9</v>
      </c>
      <c r="K40" s="29" t="s">
        <v>51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10</v>
      </c>
      <c r="K41" s="29" t="s">
        <v>52</v>
      </c>
      <c r="L41" s="29" t="s">
        <v>27</v>
      </c>
      <c r="M41" s="30">
        <v>1</v>
      </c>
      <c r="N41" s="31" t="s">
        <v>29</v>
      </c>
      <c r="O41" s="32">
        <f>+O42+O43+O44</f>
        <v>0</v>
      </c>
    </row>
    <row r="42" spans="5:15" x14ac:dyDescent="0.15">
      <c r="E42">
        <v>23</v>
      </c>
      <c r="G42">
        <v>11</v>
      </c>
      <c r="K42" s="29" t="s">
        <v>53</v>
      </c>
      <c r="L42" s="29" t="s">
        <v>54</v>
      </c>
      <c r="M42" s="30">
        <v>1</v>
      </c>
      <c r="N42" s="31" t="s">
        <v>29</v>
      </c>
      <c r="O42" s="33"/>
    </row>
    <row r="43" spans="5:15" x14ac:dyDescent="0.15">
      <c r="E43">
        <v>24</v>
      </c>
      <c r="G43">
        <v>11</v>
      </c>
      <c r="K43" s="29" t="s">
        <v>53</v>
      </c>
      <c r="L43" s="29" t="s">
        <v>55</v>
      </c>
      <c r="M43" s="30">
        <v>1</v>
      </c>
      <c r="N43" s="31" t="s">
        <v>29</v>
      </c>
      <c r="O43" s="33"/>
    </row>
    <row r="44" spans="5:15" x14ac:dyDescent="0.15">
      <c r="E44">
        <v>25</v>
      </c>
      <c r="G44">
        <v>11</v>
      </c>
      <c r="K44" s="29" t="s">
        <v>56</v>
      </c>
      <c r="L44" s="29" t="s">
        <v>27</v>
      </c>
      <c r="M44" s="30">
        <v>1.33</v>
      </c>
      <c r="N44" s="31" t="s">
        <v>57</v>
      </c>
      <c r="O44" s="33"/>
    </row>
    <row r="45" spans="5:15" x14ac:dyDescent="0.15">
      <c r="E45">
        <v>26</v>
      </c>
      <c r="F45">
        <v>8</v>
      </c>
      <c r="G45">
        <v>4</v>
      </c>
      <c r="K45" s="29" t="s">
        <v>58</v>
      </c>
      <c r="L45" s="29" t="s">
        <v>27</v>
      </c>
      <c r="M45" s="30">
        <v>1</v>
      </c>
      <c r="N45" s="31" t="s">
        <v>29</v>
      </c>
      <c r="O45" s="32">
        <f>+O46+O48+O49</f>
        <v>0</v>
      </c>
    </row>
    <row r="46" spans="5:15" x14ac:dyDescent="0.15">
      <c r="E46">
        <v>27</v>
      </c>
      <c r="F46">
        <v>9</v>
      </c>
      <c r="G46">
        <v>5</v>
      </c>
      <c r="K46" s="29" t="s">
        <v>59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F47">
        <v>14</v>
      </c>
      <c r="G47">
        <v>6</v>
      </c>
      <c r="K47" s="29" t="s">
        <v>60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29</v>
      </c>
      <c r="F48">
        <v>23</v>
      </c>
      <c r="G48">
        <v>5</v>
      </c>
      <c r="K48" s="29" t="s">
        <v>61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>
        <v>192</v>
      </c>
      <c r="G49">
        <v>5</v>
      </c>
      <c r="K49" s="29" t="s">
        <v>62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6" x14ac:dyDescent="0.15">
      <c r="E50">
        <v>31</v>
      </c>
      <c r="F50">
        <v>193</v>
      </c>
      <c r="G50">
        <v>6</v>
      </c>
      <c r="K50" s="29" t="s">
        <v>63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25</v>
      </c>
      <c r="G51">
        <v>3</v>
      </c>
      <c r="K51" s="29" t="s">
        <v>64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1</v>
      </c>
      <c r="F52">
        <v>4</v>
      </c>
      <c r="G52">
        <v>1</v>
      </c>
      <c r="K52" s="34" t="s">
        <v>65</v>
      </c>
      <c r="L52" s="34" t="s">
        <v>27</v>
      </c>
      <c r="M52" s="35"/>
      <c r="N52" s="36" t="s">
        <v>27</v>
      </c>
      <c r="O52" s="37">
        <f>+O21+O28</f>
        <v>0</v>
      </c>
    </row>
    <row r="53" spans="5:16" x14ac:dyDescent="0.15">
      <c r="M53" s="38"/>
      <c r="O53" s="39"/>
    </row>
    <row r="54" spans="5:16" ht="15" thickTop="1" thickBot="1" x14ac:dyDescent="0.2">
      <c r="K54" s="40" t="s">
        <v>66</v>
      </c>
      <c r="O54" s="41">
        <f>+O52</f>
        <v>0</v>
      </c>
    </row>
    <row r="55" spans="5:16" ht="14.25" thickTop="1" x14ac:dyDescent="0.15"/>
    <row r="56" spans="5:16" s="1" customFormat="1" x14ac:dyDescent="0.15">
      <c r="K56" s="42" t="s">
        <v>67</v>
      </c>
      <c r="L56" s="43"/>
      <c r="M56" s="7"/>
      <c r="N56" s="44"/>
      <c r="O56" s="45"/>
      <c r="P56" s="7"/>
    </row>
    <row r="57" spans="5:16" s="1" customFormat="1" x14ac:dyDescent="0.15">
      <c r="K57" s="43" t="s">
        <v>68</v>
      </c>
      <c r="L57" s="43"/>
      <c r="M57" s="7"/>
      <c r="N57" s="44"/>
      <c r="O57" s="45"/>
      <c r="P57" s="7"/>
    </row>
    <row r="58" spans="5:16" s="1" customFormat="1" x14ac:dyDescent="0.15">
      <c r="K58" s="43" t="s">
        <v>69</v>
      </c>
      <c r="L58" s="43"/>
      <c r="M58" s="7"/>
      <c r="N58" s="44"/>
      <c r="O58" s="45"/>
      <c r="P58" s="7"/>
    </row>
  </sheetData>
  <sheetProtection algorithmName="SHA-512" hashValue="Mfs6j49Dr7vAxfuW6O1KLJwkoqUzMadyssPJYz8m5FHPKDDZn/sMaNdmxCG1qiq8xF/TAEMiB4V5uTAiY3QXoQ==" saltValue="f0ukWFzChZa8lZ/0MTB8oLMwFl+qjkKsHuOudA5onyhxMPmsdF5OLdyKbcCrFFf92l5AiL5MLu75nruGGuOLt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2" xr:uid="{00000000-0002-0000-0000-000000000000}"/>
    <dataValidation type="decimal" imeMode="off" allowBlank="1" showInputMessage="1" showErrorMessage="1" errorTitle="工事費内訳書" error="金額を入力してください。" sqref="O19 O53:O54 O56:O5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2026-06-23T00:33:29Z</dcterms:modified>
</cp:coreProperties>
</file>