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3.200\tunousei\002 水利防災課\313 広域農業用水適正管理対策事業\01 中畑揚水機場（R5～R10）\11_工事\縦覧（1号）\"/>
    </mc:Choice>
  </mc:AlternateContent>
  <xr:revisionPtr revIDLastSave="0" documentId="13_ncr:1_{958E464F-641C-42D2-8311-CCAC261A3C6D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内訳書!$J$1:$O$131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内訳書!$O$127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7" i="56"/>
  <c r="O29" i="56"/>
  <c r="O24" i="56" s="1"/>
  <c r="O23" i="56" s="1"/>
  <c r="O22" i="56" s="1"/>
  <c r="O32" i="56"/>
  <c r="O34" i="56"/>
  <c r="O37" i="56"/>
  <c r="O36" i="56" s="1"/>
  <c r="O40" i="56"/>
  <c r="O42" i="56"/>
  <c r="O39" i="56" s="1"/>
  <c r="O44" i="56"/>
  <c r="O49" i="56"/>
  <c r="O48" i="56" s="1"/>
  <c r="O52" i="56"/>
  <c r="O55" i="56"/>
  <c r="O57" i="56"/>
  <c r="O59" i="56"/>
  <c r="O51" i="56" s="1"/>
  <c r="O68" i="56"/>
  <c r="O69" i="56"/>
  <c r="O73" i="56"/>
  <c r="O72" i="56" s="1"/>
  <c r="O76" i="56"/>
  <c r="O75" i="56" s="1"/>
  <c r="O79" i="56"/>
  <c r="O78" i="56" s="1"/>
  <c r="O91" i="56"/>
  <c r="O90" i="56" s="1"/>
  <c r="O101" i="56"/>
  <c r="O100" i="56" s="1"/>
  <c r="O104" i="56"/>
  <c r="O105" i="56"/>
  <c r="O110" i="56"/>
  <c r="O115" i="56"/>
  <c r="O114" i="56" s="1"/>
  <c r="O113" i="56" s="1"/>
  <c r="O118" i="56"/>
  <c r="O117" i="56" s="1"/>
  <c r="O120" i="56"/>
  <c r="O122" i="56"/>
  <c r="O47" i="56" l="1"/>
  <c r="O46" i="56" s="1"/>
  <c r="O21" i="56"/>
  <c r="O85" i="56" s="1"/>
  <c r="O89" i="56"/>
  <c r="O88" i="56" s="1"/>
  <c r="O87" i="56" s="1"/>
  <c r="O125" i="56" s="1"/>
  <c r="O127" i="5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<sst xmlns="http://schemas.openxmlformats.org/spreadsheetml/2006/main" count="352" uniqueCount="156">
  <si>
    <t>#&amp;$SKHDIN_HINAGATA3#&amp;$</t>
  </si>
  <si>
    <t>西農水（整つ工）第10号</t>
  </si>
  <si>
    <t>中畑揚機広域適正第１号工事</t>
  </si>
  <si>
    <t>工事費内訳書</t>
  </si>
  <si>
    <t>20260529103953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</si>
  <si>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</si>
  <si>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</si>
  <si>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</si>
  <si>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</si>
  <si>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</si>
  <si>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</si>
  <si>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</si>
  <si>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</si>
  <si>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</si>
  <si>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</si>
  <si>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</si>
  <si>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</si>
  <si>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</si>
  <si>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</si>
  <si>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</si>
  <si>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</si>
  <si>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</si>
  <si>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</si>
  <si>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</si>
  <si>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</si>
  <si>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</si>
  <si>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</si>
  <si>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</si>
  <si>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</si>
  <si>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</si>
  <si>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製作工事原価</t>
  </si>
  <si>
    <t xml:space="preserve">    直接製作費</t>
  </si>
  <si>
    <t xml:space="preserve">     用排水機製作工</t>
  </si>
  <si>
    <t xml:space="preserve">      標準用排水機工</t>
  </si>
  <si>
    <t xml:space="preserve">       標準用排水機工（機器単体費）</t>
  </si>
  <si>
    <t xml:space="preserve">      主配管工</t>
  </si>
  <si>
    <t xml:space="preserve">       主配管工</t>
  </si>
  <si>
    <t xml:space="preserve">      主弁工</t>
  </si>
  <si>
    <t xml:space="preserve">       主弁工</t>
  </si>
  <si>
    <t>吐出弁</t>
  </si>
  <si>
    <t>逆止弁</t>
  </si>
  <si>
    <t xml:space="preserve">      伸縮管</t>
  </si>
  <si>
    <t xml:space="preserve">       伸縮管</t>
  </si>
  <si>
    <t>ルーズフランジ</t>
  </si>
  <si>
    <t xml:space="preserve">      可とう管</t>
  </si>
  <si>
    <t xml:space="preserve">       可とう管</t>
  </si>
  <si>
    <t>ゴム製</t>
  </si>
  <si>
    <t xml:space="preserve">     付帯設備工</t>
  </si>
  <si>
    <t xml:space="preserve">      グレーチング</t>
  </si>
  <si>
    <t xml:space="preserve">       グレーチング</t>
  </si>
  <si>
    <t xml:space="preserve">     電気設備工</t>
  </si>
  <si>
    <t xml:space="preserve">      引込設備工</t>
  </si>
  <si>
    <t xml:space="preserve">       引込設備工</t>
  </si>
  <si>
    <t xml:space="preserve">      制御盤工</t>
  </si>
  <si>
    <t xml:space="preserve">       制御盤工</t>
  </si>
  <si>
    <t xml:space="preserve">      計装設備工</t>
  </si>
  <si>
    <t xml:space="preserve">       計装設備工（用排水機）</t>
  </si>
  <si>
    <t xml:space="preserve">   据付工事原価</t>
  </si>
  <si>
    <t xml:space="preserve">    直接工事費</t>
  </si>
  <si>
    <t xml:space="preserve">     輸送費</t>
  </si>
  <si>
    <t xml:space="preserve">      輸送費</t>
  </si>
  <si>
    <t xml:space="preserve">       輸送費（用排水機）</t>
  </si>
  <si>
    <t xml:space="preserve">     用排水機据付工</t>
  </si>
  <si>
    <t xml:space="preserve">      標準用排水機据付工</t>
  </si>
  <si>
    <t xml:space="preserve">       標準用排水機据付工</t>
  </si>
  <si>
    <t>水中ポンプ</t>
  </si>
  <si>
    <t xml:space="preserve">       標準用排水機据付工（直接経費）</t>
  </si>
  <si>
    <t xml:space="preserve">      用排水機電気設備据付工</t>
  </si>
  <si>
    <t xml:space="preserve">       用排水機付帯設備（受配電盤）据付工</t>
  </si>
  <si>
    <t>引込開閉器盤</t>
  </si>
  <si>
    <t xml:space="preserve">      電気通信設備</t>
  </si>
  <si>
    <t xml:space="preserve">       接地工</t>
  </si>
  <si>
    <t xml:space="preserve">      複合工</t>
  </si>
  <si>
    <t xml:space="preserve">       電路土工</t>
  </si>
  <si>
    <t xml:space="preserve">       配管用開口</t>
  </si>
  <si>
    <t xml:space="preserve">       ポンプ開口</t>
  </si>
  <si>
    <t xml:space="preserve">       モルタル充填</t>
  </si>
  <si>
    <t xml:space="preserve">       ポンプ操作台</t>
  </si>
  <si>
    <t xml:space="preserve">       ポンプ基礎</t>
  </si>
  <si>
    <t xml:space="preserve">       逆止弁基礎</t>
  </si>
  <si>
    <t xml:space="preserve">       吐出弁基礎</t>
  </si>
  <si>
    <t xml:space="preserve">     付帯設備据付工</t>
  </si>
  <si>
    <t xml:space="preserve">      付帯設備据付工</t>
  </si>
  <si>
    <t>グレーチング</t>
  </si>
  <si>
    <t xml:space="preserve">       鋼製付属設備据付工</t>
  </si>
  <si>
    <t xml:space="preserve">       鋼製付属設備据付工（直接経費）－用排水機－</t>
  </si>
  <si>
    <t xml:space="preserve">     試運転調整工</t>
  </si>
  <si>
    <t xml:space="preserve">      試運転調整工</t>
  </si>
  <si>
    <t xml:space="preserve">       試運転調整工</t>
  </si>
  <si>
    <t xml:space="preserve">     産業廃棄物処理工</t>
  </si>
  <si>
    <t xml:space="preserve">      産業廃棄物処理工</t>
  </si>
  <si>
    <t xml:space="preserve">       産業廃棄物処分費(施設機械)</t>
  </si>
  <si>
    <t>有筋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</si>
  <si>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</si>
  <si>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</si>
  <si>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</si>
  <si>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</si>
  <si>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 xml:space="preserve">     据付間接費</t>
  </si>
  <si>
    <t xml:space="preserve">   設計技術費</t>
  </si>
  <si>
    <t xml:space="preserve">  一般管理費等</t>
  </si>
  <si>
    <t xml:space="preserve"> 工事価格</t>
  </si>
  <si>
    <t xml:space="preserve">   直接工事費</t>
  </si>
  <si>
    <t xml:space="preserve">    直接工事費（仮設工を除く）</t>
  </si>
  <si>
    <t xml:space="preserve">     土工</t>
  </si>
  <si>
    <t xml:space="preserve">      土工</t>
  </si>
  <si>
    <t xml:space="preserve">       床掘り</t>
  </si>
  <si>
    <t>m3</t>
  </si>
  <si>
    <t xml:space="preserve">       埋戻（管頂30cm）</t>
  </si>
  <si>
    <t>構造物周辺</t>
  </si>
  <si>
    <t xml:space="preserve">       埋戻（管頂30～60cm）</t>
  </si>
  <si>
    <t>1.0m≦B＜2.5m</t>
  </si>
  <si>
    <t xml:space="preserve">       埋戻（管頂60cm以上）</t>
  </si>
  <si>
    <t>2.5m≦B＜4.0m</t>
  </si>
  <si>
    <t xml:space="preserve">       基面整正</t>
  </si>
  <si>
    <t>㎡</t>
  </si>
  <si>
    <t xml:space="preserve">       法面整形</t>
  </si>
  <si>
    <t xml:space="preserve">       人力荒仕上</t>
  </si>
  <si>
    <t xml:space="preserve">       残土処理</t>
  </si>
  <si>
    <t xml:space="preserve">     管体基礎工</t>
  </si>
  <si>
    <t xml:space="preserve">      砂基礎工</t>
  </si>
  <si>
    <t xml:space="preserve">       砂基礎</t>
  </si>
  <si>
    <t>基床部</t>
  </si>
  <si>
    <t>管頂部</t>
  </si>
  <si>
    <t xml:space="preserve">     管体工</t>
  </si>
  <si>
    <t xml:space="preserve">      管布設工</t>
  </si>
  <si>
    <t xml:space="preserve">       硬質ポリ塩化ビニル管</t>
  </si>
  <si>
    <t>VU,400mm</t>
  </si>
  <si>
    <t>ｍ</t>
  </si>
  <si>
    <t xml:space="preserve">       FRP製短管フランジ</t>
  </si>
  <si>
    <t>φ400(RR)</t>
  </si>
  <si>
    <t>個</t>
  </si>
  <si>
    <t xml:space="preserve">       異形管</t>
  </si>
  <si>
    <t>本</t>
  </si>
  <si>
    <t xml:space="preserve">       埋設表示テープ</t>
  </si>
  <si>
    <t>2部折り 幅150mm</t>
  </si>
  <si>
    <t xml:space="preserve">      コンクリート巻立</t>
  </si>
  <si>
    <t xml:space="preserve">       コンクリート</t>
  </si>
  <si>
    <t xml:space="preserve">       型枠</t>
  </si>
  <si>
    <t xml:space="preserve">    直接工事費（仮設工）</t>
  </si>
  <si>
    <t xml:space="preserve">     仮設工</t>
  </si>
  <si>
    <t xml:space="preserve">      水替え工</t>
  </si>
  <si>
    <t xml:space="preserve">       排水ポンプ（仮設）</t>
  </si>
  <si>
    <t>0以上～7未満</t>
  </si>
  <si>
    <t>箇所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</si>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</sst>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31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155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+O22+O46+O83</f>
        <v>0</v>
      </c>
    </row>
    <row r="22" spans="5:17" x14ac:dyDescent="0.15">
      <c r="E22">
        <v>3</v>
      </c>
      <c r="F22">
        <v>42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</f>
        <v>0</v>
      </c>
    </row>
    <row r="23" spans="5:17" x14ac:dyDescent="0.15">
      <c r="E23">
        <v>4</v>
      </c>
      <c r="F23">
        <v>148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+O24+O36+O39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+O25+O27+O29+O32+O34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1</v>
      </c>
      <c r="N26" s="31" t="s">
        <v>29</v>
      </c>
      <c r="O26" s="33"/>
    </row>
    <row r="27" spans="5:17" x14ac:dyDescent="0.15">
      <c r="E27">
        <v>8</v>
      </c>
      <c r="G27">
        <v>10</v>
      </c>
      <c r="K27" s="29" t="s">
        <v>35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11</v>
      </c>
      <c r="K28" s="29" t="s">
        <v>36</v>
      </c>
      <c r="L28" s="29" t="s">
        <v>27</v>
      </c>
      <c r="M28" s="30">
        <v>1</v>
      </c>
      <c r="N28" s="31" t="s">
        <v>29</v>
      </c>
      <c r="O28" s="33"/>
    </row>
    <row r="29" spans="5:17" x14ac:dyDescent="0.15">
      <c r="E29">
        <v>10</v>
      </c>
      <c r="G29">
        <v>10</v>
      </c>
      <c r="K29" s="29" t="s">
        <v>37</v>
      </c>
      <c r="L29" s="29" t="s">
        <v>27</v>
      </c>
      <c r="M29" s="30">
        <v>1</v>
      </c>
      <c r="N29" s="31" t="s">
        <v>29</v>
      </c>
      <c r="O29" s="32">
        <f>+O30+O31</f>
        <v>0</v>
      </c>
    </row>
    <row r="30" spans="5:17" x14ac:dyDescent="0.15">
      <c r="E30">
        <v>11</v>
      </c>
      <c r="G30">
        <v>11</v>
      </c>
      <c r="K30" s="29" t="s">
        <v>38</v>
      </c>
      <c r="L30" s="29" t="s">
        <v>39</v>
      </c>
      <c r="M30" s="30">
        <v>1</v>
      </c>
      <c r="N30" s="31" t="s">
        <v>29</v>
      </c>
      <c r="O30" s="33"/>
    </row>
    <row r="31" spans="5:17" x14ac:dyDescent="0.15">
      <c r="E31">
        <v>12</v>
      </c>
      <c r="G31">
        <v>11</v>
      </c>
      <c r="K31" s="29" t="s">
        <v>38</v>
      </c>
      <c r="L31" s="29" t="s">
        <v>40</v>
      </c>
      <c r="M31" s="30">
        <v>1</v>
      </c>
      <c r="N31" s="31" t="s">
        <v>29</v>
      </c>
      <c r="O31" s="33"/>
    </row>
    <row r="32" spans="5:17" x14ac:dyDescent="0.15">
      <c r="E32">
        <v>13</v>
      </c>
      <c r="G32">
        <v>10</v>
      </c>
      <c r="K32" s="29" t="s">
        <v>41</v>
      </c>
      <c r="L32" s="29" t="s">
        <v>27</v>
      </c>
      <c r="M32" s="30">
        <v>1</v>
      </c>
      <c r="N32" s="31" t="s">
        <v>29</v>
      </c>
      <c r="O32" s="32">
        <f>+O33</f>
        <v>0</v>
      </c>
    </row>
    <row r="33" spans="5:15" x14ac:dyDescent="0.15">
      <c r="E33">
        <v>14</v>
      </c>
      <c r="G33">
        <v>11</v>
      </c>
      <c r="K33" s="29" t="s">
        <v>42</v>
      </c>
      <c r="L33" s="29" t="s">
        <v>43</v>
      </c>
      <c r="M33" s="30">
        <v>1</v>
      </c>
      <c r="N33" s="31" t="s">
        <v>29</v>
      </c>
      <c r="O33" s="33"/>
    </row>
    <row r="34" spans="5:15" x14ac:dyDescent="0.15">
      <c r="E34">
        <v>15</v>
      </c>
      <c r="G34">
        <v>10</v>
      </c>
      <c r="K34" s="29" t="s">
        <v>44</v>
      </c>
      <c r="L34" s="29" t="s">
        <v>27</v>
      </c>
      <c r="M34" s="30">
        <v>1</v>
      </c>
      <c r="N34" s="31" t="s">
        <v>29</v>
      </c>
      <c r="O34" s="32">
        <f>+O35</f>
        <v>0</v>
      </c>
    </row>
    <row r="35" spans="5:15" x14ac:dyDescent="0.15">
      <c r="E35">
        <v>16</v>
      </c>
      <c r="G35">
        <v>11</v>
      </c>
      <c r="K35" s="29" t="s">
        <v>45</v>
      </c>
      <c r="L35" s="29" t="s">
        <v>46</v>
      </c>
      <c r="M35" s="30">
        <v>1</v>
      </c>
      <c r="N35" s="31" t="s">
        <v>29</v>
      </c>
      <c r="O35" s="33"/>
    </row>
    <row r="36" spans="5:15" x14ac:dyDescent="0.15">
      <c r="E36">
        <v>17</v>
      </c>
      <c r="G36">
        <v>9</v>
      </c>
      <c r="K36" s="29" t="s">
        <v>47</v>
      </c>
      <c r="L36" s="29" t="s">
        <v>27</v>
      </c>
      <c r="M36" s="30">
        <v>1</v>
      </c>
      <c r="N36" s="31" t="s">
        <v>29</v>
      </c>
      <c r="O36" s="32">
        <f>+O37</f>
        <v>0</v>
      </c>
    </row>
    <row r="37" spans="5:15" x14ac:dyDescent="0.15">
      <c r="E37">
        <v>18</v>
      </c>
      <c r="G37">
        <v>10</v>
      </c>
      <c r="K37" s="29" t="s">
        <v>48</v>
      </c>
      <c r="L37" s="29" t="s">
        <v>27</v>
      </c>
      <c r="M37" s="30">
        <v>1</v>
      </c>
      <c r="N37" s="31" t="s">
        <v>29</v>
      </c>
      <c r="O37" s="32">
        <f>+O38</f>
        <v>0</v>
      </c>
    </row>
    <row r="38" spans="5:15" x14ac:dyDescent="0.15">
      <c r="E38">
        <v>19</v>
      </c>
      <c r="G38">
        <v>11</v>
      </c>
      <c r="K38" s="29" t="s">
        <v>49</v>
      </c>
      <c r="L38" s="29" t="s">
        <v>27</v>
      </c>
      <c r="M38" s="30">
        <v>1</v>
      </c>
      <c r="N38" s="31" t="s">
        <v>29</v>
      </c>
      <c r="O38" s="33"/>
    </row>
    <row r="39" spans="5:15" x14ac:dyDescent="0.15">
      <c r="E39">
        <v>20</v>
      </c>
      <c r="G39">
        <v>9</v>
      </c>
      <c r="K39" s="29" t="s">
        <v>50</v>
      </c>
      <c r="L39" s="29" t="s">
        <v>27</v>
      </c>
      <c r="M39" s="30">
        <v>1</v>
      </c>
      <c r="N39" s="31" t="s">
        <v>29</v>
      </c>
      <c r="O39" s="32">
        <f>+O40+O42+O44</f>
        <v>0</v>
      </c>
    </row>
    <row r="40" spans="5:15" x14ac:dyDescent="0.15">
      <c r="E40">
        <v>21</v>
      </c>
      <c r="G40">
        <v>10</v>
      </c>
      <c r="K40" s="29" t="s">
        <v>51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5" x14ac:dyDescent="0.15">
      <c r="E41">
        <v>22</v>
      </c>
      <c r="G41">
        <v>11</v>
      </c>
      <c r="K41" s="29" t="s">
        <v>52</v>
      </c>
      <c r="L41" s="29" t="s">
        <v>27</v>
      </c>
      <c r="M41" s="30">
        <v>1</v>
      </c>
      <c r="N41" s="31" t="s">
        <v>29</v>
      </c>
      <c r="O41" s="33"/>
    </row>
    <row r="42" spans="5:15" x14ac:dyDescent="0.15">
      <c r="E42">
        <v>23</v>
      </c>
      <c r="G42">
        <v>10</v>
      </c>
      <c r="K42" s="29" t="s">
        <v>53</v>
      </c>
      <c r="L42" s="29" t="s">
        <v>27</v>
      </c>
      <c r="M42" s="30">
        <v>1</v>
      </c>
      <c r="N42" s="31" t="s">
        <v>29</v>
      </c>
      <c r="O42" s="32">
        <f>+O43</f>
        <v>0</v>
      </c>
    </row>
    <row r="43" spans="5:15" x14ac:dyDescent="0.15">
      <c r="E43">
        <v>24</v>
      </c>
      <c r="G43">
        <v>11</v>
      </c>
      <c r="K43" s="29" t="s">
        <v>54</v>
      </c>
      <c r="L43" s="29" t="s">
        <v>27</v>
      </c>
      <c r="M43" s="30">
        <v>1</v>
      </c>
      <c r="N43" s="31" t="s">
        <v>29</v>
      </c>
      <c r="O43" s="33"/>
    </row>
    <row r="44" spans="5:15" x14ac:dyDescent="0.15">
      <c r="E44">
        <v>25</v>
      </c>
      <c r="G44">
        <v>10</v>
      </c>
      <c r="K44" s="29" t="s">
        <v>55</v>
      </c>
      <c r="L44" s="29" t="s">
        <v>27</v>
      </c>
      <c r="M44" s="30">
        <v>1</v>
      </c>
      <c r="N44" s="31" t="s">
        <v>29</v>
      </c>
      <c r="O44" s="32">
        <f>+O45</f>
        <v>0</v>
      </c>
    </row>
    <row r="45" spans="5:15" x14ac:dyDescent="0.15">
      <c r="E45">
        <v>26</v>
      </c>
      <c r="G45">
        <v>11</v>
      </c>
      <c r="K45" s="29" t="s">
        <v>56</v>
      </c>
      <c r="L45" s="29" t="s">
        <v>27</v>
      </c>
      <c r="M45" s="30">
        <v>1</v>
      </c>
      <c r="N45" s="31" t="s">
        <v>29</v>
      </c>
      <c r="O45" s="33"/>
    </row>
    <row r="46" spans="5:15" x14ac:dyDescent="0.15">
      <c r="E46">
        <v>27</v>
      </c>
      <c r="F46">
        <v>31</v>
      </c>
      <c r="G46">
        <v>3</v>
      </c>
      <c r="K46" s="29" t="s">
        <v>57</v>
      </c>
      <c r="L46" s="29" t="s">
        <v>27</v>
      </c>
      <c r="M46" s="30">
        <v>1</v>
      </c>
      <c r="N46" s="31" t="s">
        <v>29</v>
      </c>
      <c r="O46" s="32">
        <f>+O47+O78</f>
        <v>0</v>
      </c>
    </row>
    <row r="47" spans="5:15" x14ac:dyDescent="0.15">
      <c r="E47">
        <v>28</v>
      </c>
      <c r="F47">
        <v>6</v>
      </c>
      <c r="G47">
        <v>4</v>
      </c>
      <c r="K47" s="29" t="s">
        <v>58</v>
      </c>
      <c r="L47" s="29" t="s">
        <v>27</v>
      </c>
      <c r="M47" s="30">
        <v>1</v>
      </c>
      <c r="N47" s="31" t="s">
        <v>29</v>
      </c>
      <c r="O47" s="32">
        <f>+O48+O51+O68+O72+O75</f>
        <v>0</v>
      </c>
    </row>
    <row r="48" spans="5:15" x14ac:dyDescent="0.15">
      <c r="E48">
        <v>29</v>
      </c>
      <c r="G48">
        <v>9</v>
      </c>
      <c r="K48" s="29" t="s">
        <v>59</v>
      </c>
      <c r="L48" s="29" t="s">
        <v>27</v>
      </c>
      <c r="M48" s="30">
        <v>1</v>
      </c>
      <c r="N48" s="31" t="s">
        <v>29</v>
      </c>
      <c r="O48" s="32">
        <f>+O49</f>
        <v>0</v>
      </c>
    </row>
    <row r="49" spans="5:15" x14ac:dyDescent="0.15">
      <c r="E49">
        <v>30</v>
      </c>
      <c r="G49">
        <v>10</v>
      </c>
      <c r="K49" s="29" t="s">
        <v>60</v>
      </c>
      <c r="L49" s="29" t="s">
        <v>27</v>
      </c>
      <c r="M49" s="30">
        <v>1</v>
      </c>
      <c r="N49" s="31" t="s">
        <v>29</v>
      </c>
      <c r="O49" s="32">
        <f>+O50</f>
        <v>0</v>
      </c>
    </row>
    <row r="50" spans="5:15" x14ac:dyDescent="0.15">
      <c r="E50">
        <v>31</v>
      </c>
      <c r="G50">
        <v>11</v>
      </c>
      <c r="K50" s="29" t="s">
        <v>61</v>
      </c>
      <c r="L50" s="29" t="s">
        <v>27</v>
      </c>
      <c r="M50" s="30">
        <v>1</v>
      </c>
      <c r="N50" s="31" t="s">
        <v>29</v>
      </c>
      <c r="O50" s="33"/>
    </row>
    <row r="51" spans="5:15" x14ac:dyDescent="0.15">
      <c r="E51">
        <v>32</v>
      </c>
      <c r="G51">
        <v>9</v>
      </c>
      <c r="K51" s="29" t="s">
        <v>62</v>
      </c>
      <c r="L51" s="29" t="s">
        <v>27</v>
      </c>
      <c r="M51" s="30">
        <v>1</v>
      </c>
      <c r="N51" s="31" t="s">
        <v>29</v>
      </c>
      <c r="O51" s="32">
        <f>+O52+O55+O57+O59</f>
        <v>0</v>
      </c>
    </row>
    <row r="52" spans="5:15" x14ac:dyDescent="0.15">
      <c r="E52">
        <v>33</v>
      </c>
      <c r="G52">
        <v>10</v>
      </c>
      <c r="K52" s="29" t="s">
        <v>63</v>
      </c>
      <c r="L52" s="29" t="s">
        <v>27</v>
      </c>
      <c r="M52" s="30">
        <v>1</v>
      </c>
      <c r="N52" s="31" t="s">
        <v>29</v>
      </c>
      <c r="O52" s="32">
        <f>+O53+O54</f>
        <v>0</v>
      </c>
    </row>
    <row r="53" spans="5:15" x14ac:dyDescent="0.15">
      <c r="E53">
        <v>34</v>
      </c>
      <c r="G53">
        <v>11</v>
      </c>
      <c r="K53" s="29" t="s">
        <v>64</v>
      </c>
      <c r="L53" s="29" t="s">
        <v>65</v>
      </c>
      <c r="M53" s="30">
        <v>1</v>
      </c>
      <c r="N53" s="31" t="s">
        <v>29</v>
      </c>
      <c r="O53" s="33"/>
    </row>
    <row r="54" spans="5:15" x14ac:dyDescent="0.15">
      <c r="E54">
        <v>35</v>
      </c>
      <c r="G54">
        <v>11</v>
      </c>
      <c r="K54" s="29" t="s">
        <v>66</v>
      </c>
      <c r="L54" s="29" t="s">
        <v>27</v>
      </c>
      <c r="M54" s="30">
        <v>1</v>
      </c>
      <c r="N54" s="31" t="s">
        <v>29</v>
      </c>
      <c r="O54" s="33"/>
    </row>
    <row r="55" spans="5:15" x14ac:dyDescent="0.15">
      <c r="E55">
        <v>36</v>
      </c>
      <c r="G55">
        <v>10</v>
      </c>
      <c r="K55" s="29" t="s">
        <v>67</v>
      </c>
      <c r="L55" s="29" t="s">
        <v>27</v>
      </c>
      <c r="M55" s="30">
        <v>1</v>
      </c>
      <c r="N55" s="31" t="s">
        <v>29</v>
      </c>
      <c r="O55" s="32">
        <f>+O56</f>
        <v>0</v>
      </c>
    </row>
    <row r="56" spans="5:15" x14ac:dyDescent="0.15">
      <c r="E56">
        <v>37</v>
      </c>
      <c r="G56">
        <v>11</v>
      </c>
      <c r="K56" s="29" t="s">
        <v>68</v>
      </c>
      <c r="L56" s="29" t="s">
        <v>69</v>
      </c>
      <c r="M56" s="30">
        <v>1</v>
      </c>
      <c r="N56" s="31" t="s">
        <v>29</v>
      </c>
      <c r="O56" s="33"/>
    </row>
    <row r="57" spans="5:15" x14ac:dyDescent="0.15">
      <c r="E57">
        <v>38</v>
      </c>
      <c r="G57">
        <v>10</v>
      </c>
      <c r="K57" s="29" t="s">
        <v>70</v>
      </c>
      <c r="L57" s="29" t="s">
        <v>27</v>
      </c>
      <c r="M57" s="30">
        <v>1</v>
      </c>
      <c r="N57" s="31" t="s">
        <v>29</v>
      </c>
      <c r="O57" s="32">
        <f>+O58</f>
        <v>0</v>
      </c>
    </row>
    <row r="58" spans="5:15" x14ac:dyDescent="0.15">
      <c r="E58">
        <v>39</v>
      </c>
      <c r="G58">
        <v>11</v>
      </c>
      <c r="K58" s="29" t="s">
        <v>71</v>
      </c>
      <c r="L58" s="29" t="s">
        <v>27</v>
      </c>
      <c r="M58" s="30">
        <v>1</v>
      </c>
      <c r="N58" s="31" t="s">
        <v>29</v>
      </c>
      <c r="O58" s="33"/>
    </row>
    <row r="59" spans="5:15" x14ac:dyDescent="0.15">
      <c r="E59">
        <v>40</v>
      </c>
      <c r="G59">
        <v>10</v>
      </c>
      <c r="K59" s="29" t="s">
        <v>72</v>
      </c>
      <c r="L59" s="29" t="s">
        <v>27</v>
      </c>
      <c r="M59" s="30">
        <v>1</v>
      </c>
      <c r="N59" s="31" t="s">
        <v>29</v>
      </c>
      <c r="O59" s="32">
        <f>+O60+O61+O62+O63+O64+O65+O66+O67</f>
        <v>0</v>
      </c>
    </row>
    <row r="60" spans="5:15" x14ac:dyDescent="0.15">
      <c r="E60">
        <v>41</v>
      </c>
      <c r="G60">
        <v>11</v>
      </c>
      <c r="K60" s="29" t="s">
        <v>73</v>
      </c>
      <c r="L60" s="29" t="s">
        <v>27</v>
      </c>
      <c r="M60" s="30">
        <v>1</v>
      </c>
      <c r="N60" s="31" t="s">
        <v>29</v>
      </c>
      <c r="O60" s="33"/>
    </row>
    <row r="61" spans="5:15" x14ac:dyDescent="0.15">
      <c r="E61">
        <v>42</v>
      </c>
      <c r="G61">
        <v>11</v>
      </c>
      <c r="K61" s="29" t="s">
        <v>74</v>
      </c>
      <c r="L61" s="29" t="s">
        <v>27</v>
      </c>
      <c r="M61" s="30">
        <v>1</v>
      </c>
      <c r="N61" s="31" t="s">
        <v>29</v>
      </c>
      <c r="O61" s="33"/>
    </row>
    <row r="62" spans="5:15" x14ac:dyDescent="0.15">
      <c r="E62">
        <v>43</v>
      </c>
      <c r="G62">
        <v>11</v>
      </c>
      <c r="K62" s="29" t="s">
        <v>75</v>
      </c>
      <c r="L62" s="29" t="s">
        <v>27</v>
      </c>
      <c r="M62" s="30">
        <v>1</v>
      </c>
      <c r="N62" s="31" t="s">
        <v>29</v>
      </c>
      <c r="O62" s="33"/>
    </row>
    <row r="63" spans="5:15" x14ac:dyDescent="0.15">
      <c r="E63">
        <v>44</v>
      </c>
      <c r="G63">
        <v>11</v>
      </c>
      <c r="K63" s="29" t="s">
        <v>76</v>
      </c>
      <c r="L63" s="29" t="s">
        <v>27</v>
      </c>
      <c r="M63" s="30">
        <v>1</v>
      </c>
      <c r="N63" s="31" t="s">
        <v>29</v>
      </c>
      <c r="O63" s="33"/>
    </row>
    <row r="64" spans="5:15" x14ac:dyDescent="0.15">
      <c r="E64">
        <v>45</v>
      </c>
      <c r="G64">
        <v>11</v>
      </c>
      <c r="K64" s="29" t="s">
        <v>77</v>
      </c>
      <c r="L64" s="29" t="s">
        <v>27</v>
      </c>
      <c r="M64" s="30">
        <v>1</v>
      </c>
      <c r="N64" s="31" t="s">
        <v>29</v>
      </c>
      <c r="O64" s="33"/>
    </row>
    <row r="65" spans="5:15" x14ac:dyDescent="0.15">
      <c r="E65">
        <v>46</v>
      </c>
      <c r="G65">
        <v>11</v>
      </c>
      <c r="K65" s="29" t="s">
        <v>78</v>
      </c>
      <c r="L65" s="29" t="s">
        <v>27</v>
      </c>
      <c r="M65" s="30">
        <v>1</v>
      </c>
      <c r="N65" s="31" t="s">
        <v>29</v>
      </c>
      <c r="O65" s="33"/>
    </row>
    <row r="66" spans="5:15" x14ac:dyDescent="0.15">
      <c r="E66">
        <v>47</v>
      </c>
      <c r="G66">
        <v>11</v>
      </c>
      <c r="K66" s="29" t="s">
        <v>79</v>
      </c>
      <c r="L66" s="29" t="s">
        <v>27</v>
      </c>
      <c r="M66" s="30">
        <v>1</v>
      </c>
      <c r="N66" s="31" t="s">
        <v>29</v>
      </c>
      <c r="O66" s="33"/>
    </row>
    <row r="67" spans="5:15" x14ac:dyDescent="0.15">
      <c r="E67">
        <v>48</v>
      </c>
      <c r="G67">
        <v>11</v>
      </c>
      <c r="K67" s="29" t="s">
        <v>80</v>
      </c>
      <c r="L67" s="29" t="s">
        <v>27</v>
      </c>
      <c r="M67" s="30">
        <v>1</v>
      </c>
      <c r="N67" s="31" t="s">
        <v>29</v>
      </c>
      <c r="O67" s="33"/>
    </row>
    <row r="68" spans="5:15" x14ac:dyDescent="0.15">
      <c r="E68">
        <v>49</v>
      </c>
      <c r="G68">
        <v>9</v>
      </c>
      <c r="K68" s="29" t="s">
        <v>81</v>
      </c>
      <c r="L68" s="29" t="s">
        <v>27</v>
      </c>
      <c r="M68" s="30">
        <v>1</v>
      </c>
      <c r="N68" s="31" t="s">
        <v>29</v>
      </c>
      <c r="O68" s="32">
        <f>+O69</f>
        <v>0</v>
      </c>
    </row>
    <row r="69" spans="5:15" x14ac:dyDescent="0.15">
      <c r="E69">
        <v>50</v>
      </c>
      <c r="G69">
        <v>10</v>
      </c>
      <c r="K69" s="29" t="s">
        <v>82</v>
      </c>
      <c r="L69" s="29" t="s">
        <v>83</v>
      </c>
      <c r="M69" s="30">
        <v>1</v>
      </c>
      <c r="N69" s="31" t="s">
        <v>29</v>
      </c>
      <c r="O69" s="32">
        <f>+O70+O71</f>
        <v>0</v>
      </c>
    </row>
    <row r="70" spans="5:15" x14ac:dyDescent="0.15">
      <c r="E70">
        <v>51</v>
      </c>
      <c r="G70">
        <v>11</v>
      </c>
      <c r="K70" s="29" t="s">
        <v>84</v>
      </c>
      <c r="L70" s="29" t="s">
        <v>27</v>
      </c>
      <c r="M70" s="30">
        <v>1</v>
      </c>
      <c r="N70" s="31" t="s">
        <v>29</v>
      </c>
      <c r="O70" s="33"/>
    </row>
    <row r="71" spans="5:15" ht="27" x14ac:dyDescent="0.15">
      <c r="E71">
        <v>52</v>
      </c>
      <c r="G71">
        <v>11</v>
      </c>
      <c r="K71" s="29" t="s">
        <v>85</v>
      </c>
      <c r="L71" s="29" t="s">
        <v>27</v>
      </c>
      <c r="M71" s="30">
        <v>1</v>
      </c>
      <c r="N71" s="31" t="s">
        <v>29</v>
      </c>
      <c r="O71" s="33"/>
    </row>
    <row r="72" spans="5:15" x14ac:dyDescent="0.15">
      <c r="E72">
        <v>53</v>
      </c>
      <c r="G72">
        <v>9</v>
      </c>
      <c r="K72" s="29" t="s">
        <v>86</v>
      </c>
      <c r="L72" s="29" t="s">
        <v>27</v>
      </c>
      <c r="M72" s="30">
        <v>1</v>
      </c>
      <c r="N72" s="31" t="s">
        <v>29</v>
      </c>
      <c r="O72" s="32">
        <f>+O73</f>
        <v>0</v>
      </c>
    </row>
    <row r="73" spans="5:15" x14ac:dyDescent="0.15">
      <c r="E73">
        <v>54</v>
      </c>
      <c r="G73">
        <v>10</v>
      </c>
      <c r="K73" s="29" t="s">
        <v>87</v>
      </c>
      <c r="L73" s="29" t="s">
        <v>27</v>
      </c>
      <c r="M73" s="30">
        <v>1</v>
      </c>
      <c r="N73" s="31" t="s">
        <v>29</v>
      </c>
      <c r="O73" s="32">
        <f>+O74</f>
        <v>0</v>
      </c>
    </row>
    <row r="74" spans="5:15" x14ac:dyDescent="0.15">
      <c r="E74">
        <v>55</v>
      </c>
      <c r="G74">
        <v>11</v>
      </c>
      <c r="K74" s="29" t="s">
        <v>88</v>
      </c>
      <c r="L74" s="29" t="s">
        <v>27</v>
      </c>
      <c r="M74" s="30">
        <v>1</v>
      </c>
      <c r="N74" s="31" t="s">
        <v>29</v>
      </c>
      <c r="O74" s="33"/>
    </row>
    <row r="75" spans="5:15" x14ac:dyDescent="0.15">
      <c r="E75">
        <v>56</v>
      </c>
      <c r="G75">
        <v>9</v>
      </c>
      <c r="K75" s="29" t="s">
        <v>89</v>
      </c>
      <c r="L75" s="29" t="s">
        <v>27</v>
      </c>
      <c r="M75" s="30">
        <v>1</v>
      </c>
      <c r="N75" s="31" t="s">
        <v>29</v>
      </c>
      <c r="O75" s="32">
        <f>+O76</f>
        <v>0</v>
      </c>
    </row>
    <row r="76" spans="5:15" x14ac:dyDescent="0.15">
      <c r="E76">
        <v>57</v>
      </c>
      <c r="G76">
        <v>10</v>
      </c>
      <c r="K76" s="29" t="s">
        <v>90</v>
      </c>
      <c r="L76" s="29" t="s">
        <v>27</v>
      </c>
      <c r="M76" s="30">
        <v>1</v>
      </c>
      <c r="N76" s="31" t="s">
        <v>29</v>
      </c>
      <c r="O76" s="32">
        <f>+O77</f>
        <v>0</v>
      </c>
    </row>
    <row r="77" spans="5:15" x14ac:dyDescent="0.15">
      <c r="E77">
        <v>58</v>
      </c>
      <c r="G77">
        <v>11</v>
      </c>
      <c r="K77" s="29" t="s">
        <v>91</v>
      </c>
      <c r="L77" s="29" t="s">
        <v>92</v>
      </c>
      <c r="M77" s="30">
        <v>1</v>
      </c>
      <c r="N77" s="31" t="s">
        <v>29</v>
      </c>
      <c r="O77" s="33"/>
    </row>
    <row r="78" spans="5:15" x14ac:dyDescent="0.15">
      <c r="E78">
        <v>59</v>
      </c>
      <c r="F78">
        <v>8</v>
      </c>
      <c r="G78">
        <v>4</v>
      </c>
      <c r="K78" s="29" t="s">
        <v>93</v>
      </c>
      <c r="L78" s="29" t="s">
        <v>27</v>
      </c>
      <c r="M78" s="30">
        <v>1</v>
      </c>
      <c r="N78" s="31" t="s">
        <v>29</v>
      </c>
      <c r="O78" s="32">
        <f>+O79+O81+O82</f>
        <v>0</v>
      </c>
    </row>
    <row r="79" spans="5:15" x14ac:dyDescent="0.15">
      <c r="E79">
        <v>60</v>
      </c>
      <c r="F79">
        <v>9</v>
      </c>
      <c r="G79">
        <v>5</v>
      </c>
      <c r="K79" s="29" t="s">
        <v>94</v>
      </c>
      <c r="L79" s="29" t="s">
        <v>27</v>
      </c>
      <c r="M79" s="30">
        <v>1</v>
      </c>
      <c r="N79" s="31" t="s">
        <v>29</v>
      </c>
      <c r="O79" s="32">
        <f>+O80</f>
        <v>0</v>
      </c>
    </row>
    <row r="80" spans="5:15" x14ac:dyDescent="0.15">
      <c r="E80">
        <v>61</v>
      </c>
      <c r="F80">
        <v>14</v>
      </c>
      <c r="G80">
        <v>6</v>
      </c>
      <c r="K80" s="29" t="s">
        <v>95</v>
      </c>
      <c r="L80" s="29" t="s">
        <v>27</v>
      </c>
      <c r="M80" s="30">
        <v>1</v>
      </c>
      <c r="N80" s="31" t="s">
        <v>29</v>
      </c>
      <c r="O80" s="33"/>
    </row>
    <row r="81" spans="5:15" x14ac:dyDescent="0.15">
      <c r="E81">
        <v>62</v>
      </c>
      <c r="F81">
        <v>23</v>
      </c>
      <c r="G81">
        <v>5</v>
      </c>
      <c r="K81" s="29" t="s">
        <v>96</v>
      </c>
      <c r="L81" s="29" t="s">
        <v>27</v>
      </c>
      <c r="M81" s="30">
        <v>1</v>
      </c>
      <c r="N81" s="31" t="s">
        <v>29</v>
      </c>
      <c r="O81" s="33"/>
    </row>
    <row r="82" spans="5:15" x14ac:dyDescent="0.15">
      <c r="E82">
        <v>63</v>
      </c>
      <c r="F82">
        <v>46</v>
      </c>
      <c r="G82">
        <v>5</v>
      </c>
      <c r="K82" s="29" t="s">
        <v>97</v>
      </c>
      <c r="L82" s="29" t="s">
        <v>27</v>
      </c>
      <c r="M82" s="30">
        <v>1</v>
      </c>
      <c r="N82" s="31" t="s">
        <v>29</v>
      </c>
      <c r="O82" s="33"/>
    </row>
    <row r="83" spans="5:15" x14ac:dyDescent="0.15">
      <c r="E83">
        <v>64</v>
      </c>
      <c r="F83">
        <v>158</v>
      </c>
      <c r="G83">
        <v>3</v>
      </c>
      <c r="K83" s="29" t="s">
        <v>98</v>
      </c>
      <c r="L83" s="29" t="s">
        <v>27</v>
      </c>
      <c r="M83" s="30">
        <v>1</v>
      </c>
      <c r="N83" s="31" t="s">
        <v>29</v>
      </c>
      <c r="O83" s="33"/>
    </row>
    <row r="84" spans="5:15" x14ac:dyDescent="0.15">
      <c r="E84">
        <v>65</v>
      </c>
      <c r="F84">
        <v>25</v>
      </c>
      <c r="G84">
        <v>2</v>
      </c>
      <c r="K84" s="29" t="s">
        <v>99</v>
      </c>
      <c r="L84" s="29" t="s">
        <v>27</v>
      </c>
      <c r="M84" s="30">
        <v>1</v>
      </c>
      <c r="N84" s="31" t="s">
        <v>29</v>
      </c>
      <c r="O84" s="33"/>
    </row>
    <row r="85" spans="5:15" x14ac:dyDescent="0.15">
      <c r="E85">
        <v>1</v>
      </c>
      <c r="F85">
        <v>4</v>
      </c>
      <c r="G85">
        <v>1</v>
      </c>
      <c r="K85" s="29" t="s">
        <v>100</v>
      </c>
      <c r="L85" s="29" t="s">
        <v>27</v>
      </c>
      <c r="M85" s="30"/>
      <c r="N85" s="31" t="s">
        <v>27</v>
      </c>
      <c r="O85" s="32">
        <f>+O21+O84</f>
        <v>0</v>
      </c>
    </row>
    <row r="86" spans="5:15" x14ac:dyDescent="0.15">
      <c r="E86">
        <v>66</v>
      </c>
      <c r="G86">
        <v>0</v>
      </c>
      <c r="K86" s="25" t="s">
        <v>2</v>
      </c>
      <c r="L86" s="25" t="s">
        <v>27</v>
      </c>
      <c r="M86" s="26"/>
      <c r="N86" s="27" t="s">
        <v>27</v>
      </c>
      <c r="O86" s="28"/>
    </row>
    <row r="87" spans="5:15" x14ac:dyDescent="0.15">
      <c r="E87">
        <v>68</v>
      </c>
      <c r="F87">
        <v>5</v>
      </c>
      <c r="G87">
        <v>2</v>
      </c>
      <c r="K87" s="29" t="s">
        <v>28</v>
      </c>
      <c r="L87" s="29" t="s">
        <v>27</v>
      </c>
      <c r="M87" s="30">
        <v>1</v>
      </c>
      <c r="N87" s="31" t="s">
        <v>29</v>
      </c>
      <c r="O87" s="32">
        <f>+O88+O117</f>
        <v>0</v>
      </c>
    </row>
    <row r="88" spans="5:15" x14ac:dyDescent="0.15">
      <c r="E88">
        <v>69</v>
      </c>
      <c r="F88">
        <v>6</v>
      </c>
      <c r="G88">
        <v>3</v>
      </c>
      <c r="K88" s="29" t="s">
        <v>101</v>
      </c>
      <c r="L88" s="29" t="s">
        <v>27</v>
      </c>
      <c r="M88" s="30">
        <v>1</v>
      </c>
      <c r="N88" s="31" t="s">
        <v>29</v>
      </c>
      <c r="O88" s="32">
        <f>+O89+O113</f>
        <v>0</v>
      </c>
    </row>
    <row r="89" spans="5:15" x14ac:dyDescent="0.15">
      <c r="E89">
        <v>70</v>
      </c>
      <c r="F89">
        <v>168</v>
      </c>
      <c r="G89">
        <v>4</v>
      </c>
      <c r="K89" s="29" t="s">
        <v>102</v>
      </c>
      <c r="L89" s="29" t="s">
        <v>27</v>
      </c>
      <c r="M89" s="30">
        <v>1</v>
      </c>
      <c r="N89" s="31" t="s">
        <v>29</v>
      </c>
      <c r="O89" s="32">
        <f>+O90+O100+O104</f>
        <v>0</v>
      </c>
    </row>
    <row r="90" spans="5:15" x14ac:dyDescent="0.15">
      <c r="E90">
        <v>71</v>
      </c>
      <c r="G90">
        <v>9</v>
      </c>
      <c r="K90" s="29" t="s">
        <v>103</v>
      </c>
      <c r="L90" s="29" t="s">
        <v>27</v>
      </c>
      <c r="M90" s="30">
        <v>1</v>
      </c>
      <c r="N90" s="31" t="s">
        <v>29</v>
      </c>
      <c r="O90" s="32">
        <f>+O91</f>
        <v>0</v>
      </c>
    </row>
    <row r="91" spans="5:15" x14ac:dyDescent="0.15">
      <c r="E91">
        <v>72</v>
      </c>
      <c r="G91">
        <v>10</v>
      </c>
      <c r="K91" s="29" t="s">
        <v>104</v>
      </c>
      <c r="L91" s="29" t="s">
        <v>27</v>
      </c>
      <c r="M91" s="30">
        <v>1</v>
      </c>
      <c r="N91" s="31" t="s">
        <v>29</v>
      </c>
      <c r="O91" s="32">
        <f>+O92+O93+O94+O95+O96+O97+O98+O99</f>
        <v>0</v>
      </c>
    </row>
    <row r="92" spans="5:15" x14ac:dyDescent="0.15">
      <c r="E92">
        <v>73</v>
      </c>
      <c r="G92">
        <v>11</v>
      </c>
      <c r="K92" s="29" t="s">
        <v>105</v>
      </c>
      <c r="L92" s="29" t="s">
        <v>27</v>
      </c>
      <c r="M92" s="30">
        <v>125</v>
      </c>
      <c r="N92" s="31" t="s">
        <v>106</v>
      </c>
      <c r="O92" s="33"/>
    </row>
    <row r="93" spans="5:15" x14ac:dyDescent="0.15">
      <c r="E93">
        <v>74</v>
      </c>
      <c r="G93">
        <v>11</v>
      </c>
      <c r="K93" s="29" t="s">
        <v>107</v>
      </c>
      <c r="L93" s="29" t="s">
        <v>108</v>
      </c>
      <c r="M93" s="30">
        <v>16</v>
      </c>
      <c r="N93" s="31" t="s">
        <v>106</v>
      </c>
      <c r="O93" s="33"/>
    </row>
    <row r="94" spans="5:15" x14ac:dyDescent="0.15">
      <c r="E94">
        <v>75</v>
      </c>
      <c r="G94">
        <v>11</v>
      </c>
      <c r="K94" s="29" t="s">
        <v>109</v>
      </c>
      <c r="L94" s="29" t="s">
        <v>110</v>
      </c>
      <c r="M94" s="30">
        <v>18</v>
      </c>
      <c r="N94" s="31" t="s">
        <v>106</v>
      </c>
      <c r="O94" s="33"/>
    </row>
    <row r="95" spans="5:15" x14ac:dyDescent="0.15">
      <c r="E95">
        <v>76</v>
      </c>
      <c r="G95">
        <v>11</v>
      </c>
      <c r="K95" s="29" t="s">
        <v>111</v>
      </c>
      <c r="L95" s="29" t="s">
        <v>112</v>
      </c>
      <c r="M95" s="30">
        <v>68</v>
      </c>
      <c r="N95" s="31" t="s">
        <v>106</v>
      </c>
      <c r="O95" s="33"/>
    </row>
    <row r="96" spans="5:15" x14ac:dyDescent="0.15">
      <c r="E96">
        <v>77</v>
      </c>
      <c r="G96">
        <v>11</v>
      </c>
      <c r="K96" s="29" t="s">
        <v>113</v>
      </c>
      <c r="L96" s="29" t="s">
        <v>27</v>
      </c>
      <c r="M96" s="30">
        <v>25</v>
      </c>
      <c r="N96" s="31" t="s">
        <v>114</v>
      </c>
      <c r="O96" s="33"/>
    </row>
    <row r="97" spans="5:15" x14ac:dyDescent="0.15">
      <c r="E97">
        <v>78</v>
      </c>
      <c r="G97">
        <v>11</v>
      </c>
      <c r="K97" s="29" t="s">
        <v>115</v>
      </c>
      <c r="L97" s="29" t="s">
        <v>27</v>
      </c>
      <c r="M97" s="30">
        <v>48</v>
      </c>
      <c r="N97" s="31" t="s">
        <v>114</v>
      </c>
      <c r="O97" s="33"/>
    </row>
    <row r="98" spans="5:15" x14ac:dyDescent="0.15">
      <c r="E98">
        <v>79</v>
      </c>
      <c r="G98">
        <v>11</v>
      </c>
      <c r="K98" s="29" t="s">
        <v>116</v>
      </c>
      <c r="L98" s="29" t="s">
        <v>27</v>
      </c>
      <c r="M98" s="30">
        <v>110</v>
      </c>
      <c r="N98" s="31" t="s">
        <v>114</v>
      </c>
      <c r="O98" s="33"/>
    </row>
    <row r="99" spans="5:15" x14ac:dyDescent="0.15">
      <c r="E99">
        <v>80</v>
      </c>
      <c r="G99">
        <v>11</v>
      </c>
      <c r="K99" s="29" t="s">
        <v>117</v>
      </c>
      <c r="L99" s="29" t="s">
        <v>27</v>
      </c>
      <c r="M99" s="30">
        <v>29</v>
      </c>
      <c r="N99" s="31" t="s">
        <v>106</v>
      </c>
      <c r="O99" s="33"/>
    </row>
    <row r="100" spans="5:15" x14ac:dyDescent="0.15">
      <c r="E100">
        <v>81</v>
      </c>
      <c r="G100">
        <v>9</v>
      </c>
      <c r="K100" s="29" t="s">
        <v>118</v>
      </c>
      <c r="L100" s="29" t="s">
        <v>27</v>
      </c>
      <c r="M100" s="30">
        <v>1</v>
      </c>
      <c r="N100" s="31" t="s">
        <v>29</v>
      </c>
      <c r="O100" s="32">
        <f>+O101</f>
        <v>0</v>
      </c>
    </row>
    <row r="101" spans="5:15" x14ac:dyDescent="0.15">
      <c r="E101">
        <v>82</v>
      </c>
      <c r="G101">
        <v>10</v>
      </c>
      <c r="K101" s="29" t="s">
        <v>119</v>
      </c>
      <c r="L101" s="29" t="s">
        <v>27</v>
      </c>
      <c r="M101" s="30">
        <v>1</v>
      </c>
      <c r="N101" s="31" t="s">
        <v>29</v>
      </c>
      <c r="O101" s="32">
        <f>+O102+O103</f>
        <v>0</v>
      </c>
    </row>
    <row r="102" spans="5:15" x14ac:dyDescent="0.15">
      <c r="E102">
        <v>83</v>
      </c>
      <c r="G102">
        <v>11</v>
      </c>
      <c r="K102" s="29" t="s">
        <v>120</v>
      </c>
      <c r="L102" s="29" t="s">
        <v>121</v>
      </c>
      <c r="M102" s="30">
        <v>5.6</v>
      </c>
      <c r="N102" s="31" t="s">
        <v>106</v>
      </c>
      <c r="O102" s="33"/>
    </row>
    <row r="103" spans="5:15" x14ac:dyDescent="0.15">
      <c r="E103">
        <v>84</v>
      </c>
      <c r="G103">
        <v>11</v>
      </c>
      <c r="K103" s="29" t="s">
        <v>120</v>
      </c>
      <c r="L103" s="29" t="s">
        <v>122</v>
      </c>
      <c r="M103" s="30">
        <v>12</v>
      </c>
      <c r="N103" s="31" t="s">
        <v>106</v>
      </c>
      <c r="O103" s="33"/>
    </row>
    <row r="104" spans="5:15" x14ac:dyDescent="0.15">
      <c r="E104">
        <v>85</v>
      </c>
      <c r="G104">
        <v>9</v>
      </c>
      <c r="K104" s="29" t="s">
        <v>123</v>
      </c>
      <c r="L104" s="29" t="s">
        <v>27</v>
      </c>
      <c r="M104" s="30">
        <v>1</v>
      </c>
      <c r="N104" s="31" t="s">
        <v>29</v>
      </c>
      <c r="O104" s="32">
        <f>+O105+O110</f>
        <v>0</v>
      </c>
    </row>
    <row r="105" spans="5:15" x14ac:dyDescent="0.15">
      <c r="E105">
        <v>86</v>
      </c>
      <c r="G105">
        <v>10</v>
      </c>
      <c r="K105" s="29" t="s">
        <v>124</v>
      </c>
      <c r="L105" s="29" t="s">
        <v>27</v>
      </c>
      <c r="M105" s="30">
        <v>1</v>
      </c>
      <c r="N105" s="31" t="s">
        <v>29</v>
      </c>
      <c r="O105" s="32">
        <f>+O106+O107+O108+O109</f>
        <v>0</v>
      </c>
    </row>
    <row r="106" spans="5:15" x14ac:dyDescent="0.15">
      <c r="E106">
        <v>87</v>
      </c>
      <c r="G106">
        <v>11</v>
      </c>
      <c r="K106" s="29" t="s">
        <v>125</v>
      </c>
      <c r="L106" s="29" t="s">
        <v>126</v>
      </c>
      <c r="M106" s="30">
        <v>33.700000000000003</v>
      </c>
      <c r="N106" s="31" t="s">
        <v>127</v>
      </c>
      <c r="O106" s="33"/>
    </row>
    <row r="107" spans="5:15" x14ac:dyDescent="0.15">
      <c r="E107">
        <v>88</v>
      </c>
      <c r="G107">
        <v>11</v>
      </c>
      <c r="K107" s="29" t="s">
        <v>128</v>
      </c>
      <c r="L107" s="29" t="s">
        <v>129</v>
      </c>
      <c r="M107" s="30">
        <v>2</v>
      </c>
      <c r="N107" s="31" t="s">
        <v>130</v>
      </c>
      <c r="O107" s="33"/>
    </row>
    <row r="108" spans="5:15" x14ac:dyDescent="0.15">
      <c r="E108">
        <v>89</v>
      </c>
      <c r="G108">
        <v>11</v>
      </c>
      <c r="K108" s="29" t="s">
        <v>131</v>
      </c>
      <c r="L108" s="29" t="s">
        <v>27</v>
      </c>
      <c r="M108" s="30">
        <v>1</v>
      </c>
      <c r="N108" s="31" t="s">
        <v>132</v>
      </c>
      <c r="O108" s="33"/>
    </row>
    <row r="109" spans="5:15" x14ac:dyDescent="0.15">
      <c r="E109">
        <v>90</v>
      </c>
      <c r="G109">
        <v>11</v>
      </c>
      <c r="K109" s="29" t="s">
        <v>133</v>
      </c>
      <c r="L109" s="29" t="s">
        <v>134</v>
      </c>
      <c r="M109" s="30">
        <v>35</v>
      </c>
      <c r="N109" s="31" t="s">
        <v>127</v>
      </c>
      <c r="O109" s="33"/>
    </row>
    <row r="110" spans="5:15" x14ac:dyDescent="0.15">
      <c r="E110">
        <v>91</v>
      </c>
      <c r="G110">
        <v>10</v>
      </c>
      <c r="K110" s="29" t="s">
        <v>135</v>
      </c>
      <c r="L110" s="29" t="s">
        <v>27</v>
      </c>
      <c r="M110" s="30">
        <v>1</v>
      </c>
      <c r="N110" s="31" t="s">
        <v>29</v>
      </c>
      <c r="O110" s="32">
        <f>+O111+O112</f>
        <v>0</v>
      </c>
    </row>
    <row r="111" spans="5:15" x14ac:dyDescent="0.15">
      <c r="E111">
        <v>92</v>
      </c>
      <c r="G111">
        <v>11</v>
      </c>
      <c r="K111" s="29" t="s">
        <v>136</v>
      </c>
      <c r="L111" s="29" t="s">
        <v>27</v>
      </c>
      <c r="M111" s="30">
        <v>0.9</v>
      </c>
      <c r="N111" s="31" t="s">
        <v>106</v>
      </c>
      <c r="O111" s="33"/>
    </row>
    <row r="112" spans="5:15" x14ac:dyDescent="0.15">
      <c r="E112">
        <v>93</v>
      </c>
      <c r="G112">
        <v>11</v>
      </c>
      <c r="K112" s="29" t="s">
        <v>137</v>
      </c>
      <c r="L112" s="29" t="s">
        <v>27</v>
      </c>
      <c r="M112" s="30">
        <v>3.6</v>
      </c>
      <c r="N112" s="31" t="s">
        <v>114</v>
      </c>
      <c r="O112" s="33"/>
    </row>
    <row r="113" spans="5:15" x14ac:dyDescent="0.15">
      <c r="E113">
        <v>94</v>
      </c>
      <c r="F113">
        <v>169</v>
      </c>
      <c r="G113">
        <v>4</v>
      </c>
      <c r="K113" s="29" t="s">
        <v>138</v>
      </c>
      <c r="L113" s="29" t="s">
        <v>27</v>
      </c>
      <c r="M113" s="30">
        <v>1</v>
      </c>
      <c r="N113" s="31" t="s">
        <v>29</v>
      </c>
      <c r="O113" s="32">
        <f>+O114</f>
        <v>0</v>
      </c>
    </row>
    <row r="114" spans="5:15" x14ac:dyDescent="0.15">
      <c r="E114">
        <v>95</v>
      </c>
      <c r="G114">
        <v>9</v>
      </c>
      <c r="K114" s="29" t="s">
        <v>139</v>
      </c>
      <c r="L114" s="29" t="s">
        <v>27</v>
      </c>
      <c r="M114" s="30">
        <v>1</v>
      </c>
      <c r="N114" s="31" t="s">
        <v>29</v>
      </c>
      <c r="O114" s="32">
        <f>+O115</f>
        <v>0</v>
      </c>
    </row>
    <row r="115" spans="5:15" x14ac:dyDescent="0.15">
      <c r="E115">
        <v>96</v>
      </c>
      <c r="G115">
        <v>10</v>
      </c>
      <c r="K115" s="29" t="s">
        <v>140</v>
      </c>
      <c r="L115" s="29" t="s">
        <v>27</v>
      </c>
      <c r="M115" s="30">
        <v>1</v>
      </c>
      <c r="N115" s="31" t="s">
        <v>29</v>
      </c>
      <c r="O115" s="32">
        <f>+O116</f>
        <v>0</v>
      </c>
    </row>
    <row r="116" spans="5:15" x14ac:dyDescent="0.15">
      <c r="E116">
        <v>97</v>
      </c>
      <c r="G116">
        <v>11</v>
      </c>
      <c r="K116" s="29" t="s">
        <v>141</v>
      </c>
      <c r="L116" s="29" t="s">
        <v>142</v>
      </c>
      <c r="M116" s="30">
        <v>1</v>
      </c>
      <c r="N116" s="31" t="s">
        <v>143</v>
      </c>
      <c r="O116" s="33"/>
    </row>
    <row r="117" spans="5:15" x14ac:dyDescent="0.15">
      <c r="E117">
        <v>98</v>
      </c>
      <c r="F117">
        <v>8</v>
      </c>
      <c r="G117">
        <v>3</v>
      </c>
      <c r="K117" s="29" t="s">
        <v>144</v>
      </c>
      <c r="L117" s="29" t="s">
        <v>27</v>
      </c>
      <c r="M117" s="30">
        <v>1</v>
      </c>
      <c r="N117" s="31" t="s">
        <v>29</v>
      </c>
      <c r="O117" s="32">
        <f>+O118+O122</f>
        <v>0</v>
      </c>
    </row>
    <row r="118" spans="5:15" x14ac:dyDescent="0.15">
      <c r="E118">
        <v>99</v>
      </c>
      <c r="F118">
        <v>9</v>
      </c>
      <c r="G118">
        <v>4</v>
      </c>
      <c r="K118" s="29" t="s">
        <v>145</v>
      </c>
      <c r="L118" s="29" t="s">
        <v>27</v>
      </c>
      <c r="M118" s="30">
        <v>1</v>
      </c>
      <c r="N118" s="31" t="s">
        <v>29</v>
      </c>
      <c r="O118" s="32">
        <f>+O119+O120</f>
        <v>0</v>
      </c>
    </row>
    <row r="119" spans="5:15" x14ac:dyDescent="0.15">
      <c r="E119">
        <v>100</v>
      </c>
      <c r="F119">
        <v>14</v>
      </c>
      <c r="G119">
        <v>5</v>
      </c>
      <c r="K119" s="29" t="s">
        <v>146</v>
      </c>
      <c r="L119" s="29" t="s">
        <v>27</v>
      </c>
      <c r="M119" s="30">
        <v>1</v>
      </c>
      <c r="N119" s="31" t="s">
        <v>29</v>
      </c>
      <c r="O119" s="33"/>
    </row>
    <row r="120" spans="5:15" x14ac:dyDescent="0.15">
      <c r="E120">
        <v>101</v>
      </c>
      <c r="F120">
        <v>203</v>
      </c>
      <c r="G120">
        <v>5</v>
      </c>
      <c r="K120" s="29" t="s">
        <v>147</v>
      </c>
      <c r="L120" s="29" t="s">
        <v>27</v>
      </c>
      <c r="M120" s="30">
        <v>1</v>
      </c>
      <c r="N120" s="31" t="s">
        <v>29</v>
      </c>
      <c r="O120" s="32">
        <f>+O121</f>
        <v>0</v>
      </c>
    </row>
    <row r="121" spans="5:15" x14ac:dyDescent="0.15">
      <c r="E121">
        <v>102</v>
      </c>
      <c r="F121">
        <v>204</v>
      </c>
      <c r="G121">
        <v>6</v>
      </c>
      <c r="K121" s="29" t="s">
        <v>148</v>
      </c>
      <c r="L121" s="29" t="s">
        <v>27</v>
      </c>
      <c r="M121" s="30">
        <v>1</v>
      </c>
      <c r="N121" s="31" t="s">
        <v>29</v>
      </c>
      <c r="O121" s="33"/>
    </row>
    <row r="122" spans="5:15" x14ac:dyDescent="0.15">
      <c r="E122">
        <v>103</v>
      </c>
      <c r="F122">
        <v>23</v>
      </c>
      <c r="G122">
        <v>4</v>
      </c>
      <c r="K122" s="29" t="s">
        <v>149</v>
      </c>
      <c r="L122" s="29" t="s">
        <v>27</v>
      </c>
      <c r="M122" s="30">
        <v>1</v>
      </c>
      <c r="N122" s="31" t="s">
        <v>29</v>
      </c>
      <c r="O122" s="32">
        <f>+O123</f>
        <v>0</v>
      </c>
    </row>
    <row r="123" spans="5:15" x14ac:dyDescent="0.15">
      <c r="E123">
        <v>104</v>
      </c>
      <c r="F123">
        <v>220</v>
      </c>
      <c r="G123">
        <v>5</v>
      </c>
      <c r="K123" s="29" t="s">
        <v>150</v>
      </c>
      <c r="L123" s="29" t="s">
        <v>27</v>
      </c>
      <c r="M123" s="30">
        <v>1</v>
      </c>
      <c r="N123" s="31" t="s">
        <v>29</v>
      </c>
      <c r="O123" s="33"/>
    </row>
    <row r="124" spans="5:15" x14ac:dyDescent="0.15">
      <c r="E124">
        <v>105</v>
      </c>
      <c r="F124">
        <v>25</v>
      </c>
      <c r="G124">
        <v>2</v>
      </c>
      <c r="K124" s="29" t="s">
        <v>99</v>
      </c>
      <c r="L124" s="29" t="s">
        <v>27</v>
      </c>
      <c r="M124" s="30">
        <v>1</v>
      </c>
      <c r="N124" s="31" t="s">
        <v>29</v>
      </c>
      <c r="O124" s="33"/>
    </row>
    <row r="125" spans="5:15" x14ac:dyDescent="0.15">
      <c r="E125">
        <v>67</v>
      </c>
      <c r="F125">
        <v>4</v>
      </c>
      <c r="G125">
        <v>1</v>
      </c>
      <c r="K125" s="34" t="s">
        <v>100</v>
      </c>
      <c r="L125" s="34" t="s">
        <v>27</v>
      </c>
      <c r="M125" s="35"/>
      <c r="N125" s="36" t="s">
        <v>27</v>
      </c>
      <c r="O125" s="37">
        <f>+O87+O124</f>
        <v>0</v>
      </c>
    </row>
    <row r="126" spans="5:15" x14ac:dyDescent="0.15">
      <c r="M126" s="38"/>
      <c r="O126" s="39"/>
    </row>
    <row r="127" spans="5:15" ht="15" thickTop="1" thickBot="1" x14ac:dyDescent="0.2">
      <c r="K127" s="40" t="s">
        <v>151</v>
      </c>
      <c r="O127" s="41">
        <f>+O85+O125</f>
        <v>0</v>
      </c>
    </row>
    <row r="128" spans="5:15" ht="14.25" thickTop="1" x14ac:dyDescent="0.15"/>
    <row r="129" spans="11:16" s="1" customFormat="1" x14ac:dyDescent="0.15">
      <c r="K129" s="42" t="s">
        <v>152</v>
      </c>
      <c r="L129" s="43"/>
      <c r="M129" s="7"/>
      <c r="N129" s="44"/>
      <c r="O129" s="45"/>
      <c r="P129" s="7"/>
    </row>
    <row r="130" spans="11:16" s="1" customFormat="1" x14ac:dyDescent="0.15">
      <c r="K130" s="43" t="s">
        <v>153</v>
      </c>
      <c r="L130" s="43"/>
      <c r="M130" s="7"/>
      <c r="N130" s="44"/>
      <c r="O130" s="45"/>
      <c r="P130" s="7"/>
    </row>
    <row r="131" spans="11:16" s="1" customFormat="1" x14ac:dyDescent="0.15">
      <c r="K131" s="43" t="s">
        <v>154</v>
      </c>
      <c r="L131" s="43"/>
      <c r="M131" s="7"/>
      <c r="N131" s="44"/>
      <c r="O131" s="45"/>
      <c r="P131" s="7"/>
    </row>
  </sheetData>
  <sheetProtection algorithmName="SHA-512" hashValue="ToqeeD1VfrFZ4DYDFu2fPHFXlkTpqJ3zXjb41s9kmRBeSi5anPbbwbk6VnsvunXxwnrfHDWSqhWMQ9NufJSCYQ==" saltValue="BLNUi6wlHkR4uzEzCj617/fA+5Dck7xtYdgbLgH3Vy54SGifIXdTu3IuGG0j5Hgx4T+vG5Uc4IKfqy0wAhRSW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25" xr:uid="{00000000-0002-0000-0000-000000000000}"/>
    <dataValidation type="decimal" imeMode="off" allowBlank="1" showInputMessage="1" showErrorMessage="1" errorTitle="工事費内訳書" error="金額を入力してください。" sqref="O19 O126:O127 O129:O131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2026-05-29T01:41:11Z</dcterms:modified>
</cp:coreProperties>
</file>