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1_ため池\07_小三郎地区\11_工事\R8_小三郎ため等第３号工事（堤体工、取水・洪水吐工）\01_当初\●電子縦覧\"/>
    </mc:Choice>
  </mc:AlternateContent>
  <xr:revisionPtr revIDLastSave="0" documentId="13_ncr:1_{0EAC4162-06B0-433B-9620-63CFAB73C97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内訳書!$J$1:$O$364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内訳書!$O$360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9" i="56"/>
  <c r="O32" i="56"/>
  <c r="O38" i="56"/>
  <c r="O41" i="56"/>
  <c r="O43" i="56"/>
  <c r="O45" i="56"/>
  <c r="O47" i="56"/>
  <c r="O48" i="56"/>
  <c r="O51" i="56"/>
  <c r="O50" i="56" s="1"/>
  <c r="O54" i="56"/>
  <c r="O56" i="56"/>
  <c r="O58" i="56"/>
  <c r="O68" i="56"/>
  <c r="O69" i="56"/>
  <c r="O72" i="56"/>
  <c r="O74" i="56"/>
  <c r="O89" i="56"/>
  <c r="O92" i="56"/>
  <c r="O91" i="56" s="1"/>
  <c r="O95" i="56"/>
  <c r="O97" i="56"/>
  <c r="O103" i="56"/>
  <c r="O106" i="56"/>
  <c r="O105" i="56" s="1"/>
  <c r="O112" i="56"/>
  <c r="O113" i="56"/>
  <c r="O117" i="56"/>
  <c r="O116" i="56" s="1"/>
  <c r="O121" i="56"/>
  <c r="O122" i="56"/>
  <c r="O126" i="56"/>
  <c r="O125" i="56" s="1"/>
  <c r="O124" i="56" s="1"/>
  <c r="O133" i="56"/>
  <c r="O136" i="56"/>
  <c r="O139" i="56"/>
  <c r="O142" i="56"/>
  <c r="O147" i="56"/>
  <c r="O151" i="56"/>
  <c r="O159" i="56"/>
  <c r="O158" i="56" s="1"/>
  <c r="O157" i="56" s="1"/>
  <c r="O161" i="56"/>
  <c r="O165" i="56"/>
  <c r="O164" i="56" s="1"/>
  <c r="O163" i="56" s="1"/>
  <c r="O170" i="56"/>
  <c r="O172" i="56"/>
  <c r="O176" i="56"/>
  <c r="O175" i="56" s="1"/>
  <c r="O177" i="56"/>
  <c r="O186" i="56"/>
  <c r="O185" i="56" s="1"/>
  <c r="O203" i="56"/>
  <c r="O208" i="56"/>
  <c r="O207" i="56" s="1"/>
  <c r="O217" i="56"/>
  <c r="O222" i="56"/>
  <c r="O221" i="56" s="1"/>
  <c r="O229" i="56"/>
  <c r="O228" i="56" s="1"/>
  <c r="O230" i="56"/>
  <c r="O238" i="56"/>
  <c r="O243" i="56"/>
  <c r="O242" i="56" s="1"/>
  <c r="O250" i="56"/>
  <c r="O254" i="56"/>
  <c r="O253" i="56" s="1"/>
  <c r="O259" i="56"/>
  <c r="O260" i="56"/>
  <c r="O268" i="56"/>
  <c r="O273" i="56"/>
  <c r="O272" i="56" s="1"/>
  <c r="O281" i="56"/>
  <c r="O285" i="56"/>
  <c r="O284" i="56" s="1"/>
  <c r="O291" i="56"/>
  <c r="O290" i="56" s="1"/>
  <c r="O289" i="56" s="1"/>
  <c r="O301" i="56"/>
  <c r="O303" i="56"/>
  <c r="O304" i="56"/>
  <c r="O317" i="56"/>
  <c r="O319" i="56"/>
  <c r="O326" i="56"/>
  <c r="O325" i="56" s="1"/>
  <c r="O324" i="56" s="1"/>
  <c r="O328" i="56"/>
  <c r="O331" i="56"/>
  <c r="O330" i="56" s="1"/>
  <c r="O332" i="56"/>
  <c r="O343" i="56"/>
  <c r="O342" i="56" s="1"/>
  <c r="O341" i="56" s="1"/>
  <c r="O347" i="56"/>
  <c r="O352" i="56"/>
  <c r="O351" i="56" s="1"/>
  <c r="O258" i="56" l="1"/>
  <c r="O184" i="56"/>
  <c r="O183" i="56" s="1"/>
  <c r="O182" i="56" s="1"/>
  <c r="O155" i="56"/>
  <c r="O154" i="56" s="1"/>
  <c r="O323" i="56"/>
  <c r="O322" i="56" s="1"/>
  <c r="O23" i="56"/>
  <c r="O22" i="56" s="1"/>
  <c r="O21" i="56" s="1"/>
  <c r="O179" i="56" s="1"/>
  <c r="O181" i="56" l="1"/>
  <c r="O358" i="56" s="1"/>
  <c r="O36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<sst xmlns="http://schemas.openxmlformats.org/spreadsheetml/2006/main" count="1051" uniqueCount="362">
  <si>
    <t>#&amp;$SKHDIN_HINAGATA3#&amp;$</t>
  </si>
  <si>
    <t>西農水（整つ工）第7号</t>
  </si>
  <si>
    <t>小三郎ため等第3号工事</t>
  </si>
  <si>
    <t>工事費内訳書</t>
  </si>
  <si>
    <t>20260529095219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</si>
  <si>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</si>
  <si>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</si>
  <si>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</si>
  <si>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</si>
  <si>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</si>
  <si>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</si>
  <si>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</si>
  <si>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</si>
  <si>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</si>
  <si>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</si>
  <si>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</si>
  <si>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</si>
  <si>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</si>
  <si>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</si>
  <si>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</si>
  <si>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</si>
  <si>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</si>
  <si>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</si>
  <si>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</si>
  <si>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</si>
  <si>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</si>
  <si>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</si>
  <si>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</si>
  <si>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</si>
  <si>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</si>
  <si>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</si>
  <si>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</si>
  <si>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</si>
  <si>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</si>
  <si>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</si>
  <si>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表土剝取</t>
  </si>
  <si>
    <t>m3</t>
  </si>
  <si>
    <t>機械掘削</t>
  </si>
  <si>
    <t xml:space="preserve">       掘削土小運搬</t>
  </si>
  <si>
    <t>堤体～仮設ヤード</t>
  </si>
  <si>
    <t xml:space="preserve">      撹拌工</t>
  </si>
  <si>
    <t xml:space="preserve">       攪拌工</t>
  </si>
  <si>
    <t xml:space="preserve">       攪拌槽</t>
  </si>
  <si>
    <t>基</t>
  </si>
  <si>
    <t xml:space="preserve">      堤体盛土</t>
  </si>
  <si>
    <t>３期施工掘削部</t>
  </si>
  <si>
    <t xml:space="preserve">       仮設ヤード積込</t>
  </si>
  <si>
    <t xml:space="preserve">       仮設ヤードから堤体へ運搬</t>
  </si>
  <si>
    <t xml:space="preserve">       堤体盛土</t>
  </si>
  <si>
    <t>B≧4.0m</t>
  </si>
  <si>
    <t>2.5m≦B＜4.0m</t>
  </si>
  <si>
    <t>1.0m≦B＜2.5m</t>
  </si>
  <si>
    <t>購入土</t>
  </si>
  <si>
    <t xml:space="preserve">       購入土盛土</t>
  </si>
  <si>
    <t xml:space="preserve">      整形仕上げ工</t>
  </si>
  <si>
    <t xml:space="preserve">       盛土法面仕上</t>
  </si>
  <si>
    <t>㎡</t>
  </si>
  <si>
    <t xml:space="preserve">      植生工</t>
  </si>
  <si>
    <t xml:space="preserve">       張芝</t>
  </si>
  <si>
    <t xml:space="preserve">      作業残土処理工</t>
  </si>
  <si>
    <t xml:space="preserve">       残土積込運搬</t>
  </si>
  <si>
    <t xml:space="preserve">     地盤改良工</t>
  </si>
  <si>
    <t xml:space="preserve">      基礎改良</t>
  </si>
  <si>
    <t xml:space="preserve">       基礎地盤中層混合処理</t>
  </si>
  <si>
    <t xml:space="preserve">     堅樋工</t>
  </si>
  <si>
    <t xml:space="preserve">      作業土工</t>
  </si>
  <si>
    <t xml:space="preserve">       床掘り</t>
  </si>
  <si>
    <t xml:space="preserve">       埋戻し</t>
  </si>
  <si>
    <t xml:space="preserve">      基礎処理工</t>
  </si>
  <si>
    <t xml:space="preserve">      竪樋工</t>
  </si>
  <si>
    <t xml:space="preserve">       コンクリート</t>
  </si>
  <si>
    <t>鉄筋コンクリート</t>
  </si>
  <si>
    <t>二次コンクリート</t>
  </si>
  <si>
    <t xml:space="preserve">       型枠</t>
  </si>
  <si>
    <t xml:space="preserve">       ボイド管</t>
  </si>
  <si>
    <t>φ150</t>
  </si>
  <si>
    <t>ｍ</t>
  </si>
  <si>
    <t>二次型枠</t>
  </si>
  <si>
    <t>基礎コンクリート</t>
  </si>
  <si>
    <t>基礎コンクリート型枠</t>
  </si>
  <si>
    <t xml:space="preserve">       鉄筋工</t>
  </si>
  <si>
    <t>D16</t>
  </si>
  <si>
    <t>ton</t>
  </si>
  <si>
    <t>D13</t>
  </si>
  <si>
    <t xml:space="preserve">     底樋工</t>
  </si>
  <si>
    <t xml:space="preserve">      底樋工</t>
  </si>
  <si>
    <t xml:space="preserve">       プレキャスト底樋管</t>
  </si>
  <si>
    <t>φ1000,L=1000mm</t>
  </si>
  <si>
    <t>個</t>
  </si>
  <si>
    <t xml:space="preserve">       止水壁　上部材</t>
  </si>
  <si>
    <t>φ1000-H2000　B2640</t>
  </si>
  <si>
    <t xml:space="preserve">       止水壁　下部材</t>
  </si>
  <si>
    <t>φ1000-H520　B2640</t>
  </si>
  <si>
    <t xml:space="preserve">       シールゴム</t>
  </si>
  <si>
    <t>φ1000用 TOP-M50</t>
  </si>
  <si>
    <t>本</t>
  </si>
  <si>
    <t xml:space="preserve">       エポキシ接着剤</t>
  </si>
  <si>
    <t>ボンドEG240G</t>
  </si>
  <si>
    <t>組</t>
  </si>
  <si>
    <t xml:space="preserve">       水膨張ゴム</t>
  </si>
  <si>
    <t>6×20　10ｍ</t>
  </si>
  <si>
    <t xml:space="preserve">       スカイシール</t>
  </si>
  <si>
    <t>10×20×1000　プライマー含む</t>
  </si>
  <si>
    <t xml:space="preserve">       プレキャスト底樋管　据付工</t>
  </si>
  <si>
    <t>φ1000</t>
  </si>
  <si>
    <t xml:space="preserve">       目地工</t>
  </si>
  <si>
    <t>箇所</t>
  </si>
  <si>
    <t xml:space="preserve">       プレキャスト止水壁　据付工</t>
  </si>
  <si>
    <t>上部材　φ1000</t>
  </si>
  <si>
    <t>下部材　φ1000</t>
  </si>
  <si>
    <t xml:space="preserve">       敷モルタル</t>
  </si>
  <si>
    <t>1：3</t>
  </si>
  <si>
    <t xml:space="preserve">     吐出工</t>
  </si>
  <si>
    <t xml:space="preserve">      吐出工</t>
  </si>
  <si>
    <t xml:space="preserve">     管理橋</t>
  </si>
  <si>
    <t xml:space="preserve">      橋台工</t>
  </si>
  <si>
    <t xml:space="preserve">     法面保護工</t>
  </si>
  <si>
    <t xml:space="preserve">      法面護岸工</t>
  </si>
  <si>
    <t xml:space="preserve">       ブロックマット工（防草標準型）</t>
  </si>
  <si>
    <t xml:space="preserve">       ブロックマット工（防草階段型）</t>
  </si>
  <si>
    <t xml:space="preserve">     法先ドレーン工</t>
  </si>
  <si>
    <t xml:space="preserve">      法先ドレーン工</t>
  </si>
  <si>
    <t xml:space="preserve">       ドレーン盛土</t>
  </si>
  <si>
    <t>管水路基礎</t>
  </si>
  <si>
    <t xml:space="preserve">       吸出し防止材設置</t>
  </si>
  <si>
    <t xml:space="preserve">       有孔管敷設</t>
  </si>
  <si>
    <t xml:space="preserve">     舗装工</t>
  </si>
  <si>
    <t xml:space="preserve">      舗装工</t>
  </si>
  <si>
    <t xml:space="preserve">       敷砂利</t>
  </si>
  <si>
    <t>RC-40</t>
  </si>
  <si>
    <t xml:space="preserve">    直接工事費（仮設工）</t>
  </si>
  <si>
    <t xml:space="preserve">     仮設工</t>
  </si>
  <si>
    <t xml:space="preserve">      ため池内仮設道路工</t>
  </si>
  <si>
    <t xml:space="preserve">       基礎地盤安定処理</t>
  </si>
  <si>
    <t xml:space="preserve">       盛土</t>
  </si>
  <si>
    <t xml:space="preserve">       敷鉄板設置・撤去</t>
  </si>
  <si>
    <t xml:space="preserve">       大型土のう</t>
  </si>
  <si>
    <t>製作・設置</t>
  </si>
  <si>
    <t>袋</t>
  </si>
  <si>
    <t>撤去</t>
  </si>
  <si>
    <t xml:space="preserve">      ため池側車廻し</t>
  </si>
  <si>
    <t xml:space="preserve">       土木用マット敷設・撤去</t>
  </si>
  <si>
    <t xml:space="preserve">      ため池外仮設道路工</t>
  </si>
  <si>
    <t xml:space="preserve">      廃プラ運搬・処理</t>
  </si>
  <si>
    <t xml:space="preserve">       廃プラ運搬</t>
  </si>
  <si>
    <t>L=18.0km</t>
  </si>
  <si>
    <t xml:space="preserve">       廃プラ処分費</t>
  </si>
  <si>
    <t xml:space="preserve">      安全施設工</t>
  </si>
  <si>
    <t xml:space="preserve">       ガードフェンス本体</t>
  </si>
  <si>
    <t>日</t>
  </si>
  <si>
    <t xml:space="preserve">       ガードフェンス本体基本料</t>
  </si>
  <si>
    <t xml:space="preserve">       ガードフェンス基礎</t>
  </si>
  <si>
    <t xml:space="preserve">       ガードフェンス基礎基本料</t>
  </si>
  <si>
    <t xml:space="preserve">      除雪工</t>
  </si>
  <si>
    <t xml:space="preserve">       除雪工</t>
  </si>
  <si>
    <t>仮設道路</t>
  </si>
  <si>
    <t>待機場所兼用資材置き場　A=378.8㎡</t>
  </si>
  <si>
    <t>溜池側車廻し部　A=200.0㎡</t>
  </si>
  <si>
    <t xml:space="preserve">      交通誘導警備員</t>
  </si>
  <si>
    <t xml:space="preserve">       交通誘導員A</t>
  </si>
  <si>
    <t>人</t>
  </si>
  <si>
    <t xml:space="preserve">       交通誘導員B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</si>
  <si>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</si>
  <si>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</si>
  <si>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</si>
  <si>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</si>
  <si>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</si>
  <si>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分解・組立・運搬費</t>
  </si>
  <si>
    <t>中層混合処理機分解・組立・運搬費</t>
  </si>
  <si>
    <t xml:space="preserve">        中層混合処理機分解・組立・運搬費</t>
  </si>
  <si>
    <t>台</t>
  </si>
  <si>
    <t xml:space="preserve">       運搬費</t>
  </si>
  <si>
    <t xml:space="preserve">        仮設材等運搬費</t>
  </si>
  <si>
    <t>敷鉄板</t>
  </si>
  <si>
    <t xml:space="preserve">     技術管理費</t>
  </si>
  <si>
    <t xml:space="preserve">      技術管理費</t>
  </si>
  <si>
    <t xml:space="preserve">       技術管理費</t>
  </si>
  <si>
    <t xml:space="preserve">        一軸圧縮試験</t>
  </si>
  <si>
    <t>試料</t>
  </si>
  <si>
    <t xml:space="preserve">        三軸圧縮試験</t>
  </si>
  <si>
    <t xml:space="preserve">        現場透水試験</t>
  </si>
  <si>
    <t xml:space="preserve">        現場密度試験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</si>
  <si>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</si>
  <si>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</si>
  <si>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</si>
  <si>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</si>
  <si>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</si>
  <si>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</si>
  <si>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共通仮設費(積上げ)</t>
  </si>
  <si>
    <t xml:space="preserve">    技術管理費</t>
  </si>
  <si>
    <t xml:space="preserve">     六価クロム溶出試験</t>
  </si>
  <si>
    <t>検体</t>
  </si>
  <si>
    <t xml:space="preserve"> 工事価格</t>
  </si>
  <si>
    <t xml:space="preserve">   製作工事原価</t>
  </si>
  <si>
    <t xml:space="preserve">    直接製作費</t>
  </si>
  <si>
    <t xml:space="preserve">     小形水門扉製作工</t>
  </si>
  <si>
    <t>土砂吐ｹﾞｰﾄ　B1000×H1000　SUS製4方水密ｽﾗｲﾄﾞｹﾞｰﾄ</t>
  </si>
  <si>
    <t xml:space="preserve">      扉体工</t>
  </si>
  <si>
    <t xml:space="preserve">       扉体工（材料費）－小形水門－</t>
  </si>
  <si>
    <t xml:space="preserve">        ステンレス溝形鋼</t>
  </si>
  <si>
    <t>SUS304　130×65×6,ｽﾃﾝﾚｽ形鋼、ｽﾃﾝﾚｽ平鋼,ｽﾃﾝﾚｽ新断,10</t>
  </si>
  <si>
    <t>kg</t>
  </si>
  <si>
    <t xml:space="preserve">        ステンレス鋼板</t>
  </si>
  <si>
    <t>SUS304　厚さ8mm～9mm,ｽﾃﾝﾚｽ鋼板,ｽﾃﾝﾚｽ新断,12</t>
  </si>
  <si>
    <t>SUS304　厚さ3mm～7mm,ｽﾃﾝﾚｽ鋼板,ｽﾃﾝﾚｽ新断,12</t>
  </si>
  <si>
    <t xml:space="preserve">        ステンレス平鋼</t>
  </si>
  <si>
    <t>SUS304　9mm×38～75mm,ｽﾃﾝﾚｽ形鋼、ｽﾃﾝﾚｽ平鋼,ｽﾃﾝﾚｽ新断,10</t>
  </si>
  <si>
    <t>SUS304　厚さ15mm～25mm,ｽﾃﾝﾚｽ鋼板,ｽﾃﾝﾚｽ新断,12</t>
  </si>
  <si>
    <t>SUS304　厚さ10mm～14mm,ｽﾃﾝﾚｽ鋼板,ｽﾃﾝﾚｽ新断,12</t>
  </si>
  <si>
    <t>SUS304　6mm×32～75mm,ｽﾃﾝﾚｽ形鋼、ｽﾃﾝﾚｽ平鋼,ｽﾃﾝﾚｽ新断,10</t>
  </si>
  <si>
    <t xml:space="preserve">        水門設備副部材費</t>
  </si>
  <si>
    <t>小形水門,プレートガーダ構造スライドゲート,扉体(SUS),9,,,土砂吐ｹﾞｰﾄ</t>
  </si>
  <si>
    <t xml:space="preserve">        水門設備部品費</t>
  </si>
  <si>
    <t>小形水門,プレートガーダ構造スライドゲート,扉体(SUS),5,,,土砂吐ｹﾞｰﾄ</t>
  </si>
  <si>
    <t xml:space="preserve">        水密ゴム　合成ゴム</t>
  </si>
  <si>
    <t>平形（クロロプレーン系）</t>
  </si>
  <si>
    <t>Ｐ形（クロロプレーン系）</t>
  </si>
  <si>
    <t xml:space="preserve">        補助材料費(製作)</t>
  </si>
  <si>
    <t>小形水門設備,13％,</t>
  </si>
  <si>
    <t xml:space="preserve">       扉体工（労務費及び塗装費）</t>
  </si>
  <si>
    <t xml:space="preserve">        扉体製作</t>
  </si>
  <si>
    <t>小形水門,,スライドゲート(4方水密),,,扉体,,,扉体面積:10㎡未満,,1.0,0.00,1.00,－,－,１門,1.00,土砂吐ｹﾞｰﾄ</t>
  </si>
  <si>
    <t>門</t>
  </si>
  <si>
    <t xml:space="preserve">        塗装費(水門設備)</t>
  </si>
  <si>
    <t>小形水門,扉体(主要部材：SUS)</t>
  </si>
  <si>
    <t xml:space="preserve">        ステンレス酸洗い費</t>
  </si>
  <si>
    <t>（材料・工数込み）</t>
  </si>
  <si>
    <t xml:space="preserve">      戸当り工</t>
  </si>
  <si>
    <t xml:space="preserve">       戸当り工（材料費）－小形水門－</t>
  </si>
  <si>
    <t>SUS304　厚さ3mm～7mm,ｽﾃﾝﾚｽ鋼板,－,ｽﾃﾝﾚｽ新断,12</t>
  </si>
  <si>
    <t xml:space="preserve">        一般構造用Ｈ形鋼</t>
  </si>
  <si>
    <t>SS400　ｔ≦30mm　Ｈ＝100mm,形鋼、平鋼,－,ﾍﾋﾞｰＨ１,10</t>
  </si>
  <si>
    <t xml:space="preserve">        一般構造用等辺山形鋼</t>
  </si>
  <si>
    <t>SS400　50mm×6mm,形鋼、平鋼,－,ﾍﾋﾞｰＨ１,10</t>
  </si>
  <si>
    <t xml:space="preserve">        一般構造用圧延鋼板（厚板）</t>
  </si>
  <si>
    <t>SS400　厚さ6.0mm,鋼板、ｽﾃﾝﾚｽｸﾗｯﾄﾞ鋼板,－,ﾍﾋﾞｰＨ１,12</t>
  </si>
  <si>
    <t xml:space="preserve">        一般構造用圧延棒鋼</t>
  </si>
  <si>
    <t>SS400　径12mm～13mm,棒鋼,－,鋼ﾀﾞﾗｲ粉Ａ,0</t>
  </si>
  <si>
    <t>小形水門,プレートガーダ構造スライドゲート,戸当り,6,,,土砂吐ｹﾞｰﾄ</t>
  </si>
  <si>
    <t>小形水門,プレートガーダ構造スライドゲート,戸当り,1,,,土砂吐ｹﾞｰﾄ</t>
  </si>
  <si>
    <t xml:space="preserve">       戸当り工（労務費及び塗装費）</t>
  </si>
  <si>
    <t xml:space="preserve">        戸当り製作</t>
  </si>
  <si>
    <t>小形水門,,スライドゲート(4方水密),,,戸当り,,,戸当延長:25ｍ未満,,6.6,0.00,0.00,－,－,１門,1.00,土砂吐ｹﾞｰﾄ</t>
  </si>
  <si>
    <t>小形水門,戸当り</t>
  </si>
  <si>
    <t xml:space="preserve">      開閉装置工</t>
  </si>
  <si>
    <t xml:space="preserve">       開閉装置（機器単体費・ﾗｯｸ式）</t>
  </si>
  <si>
    <t xml:space="preserve">        ラック手動開閉機　単動</t>
  </si>
  <si>
    <t>巻上能力　30kN</t>
  </si>
  <si>
    <t xml:space="preserve">        ラック棒　SUS304</t>
  </si>
  <si>
    <t>単動30kN用</t>
  </si>
  <si>
    <t xml:space="preserve">        ラック継手　SUS304</t>
  </si>
  <si>
    <t xml:space="preserve">        吊ピン　SUS304</t>
  </si>
  <si>
    <t xml:space="preserve">        鳥害防止板　SUS</t>
  </si>
  <si>
    <t>取水ｹﾞｰﾄ　B200×H200　SUS製4方水密簡易ｹﾞｰﾄ</t>
  </si>
  <si>
    <t>SUS304　厚さ8mm～9mm,ｽﾃﾝﾚｽ形鋼、ｽﾃﾝﾚｽ平鋼,ｽﾃﾝﾚｽ新断,10</t>
  </si>
  <si>
    <t>SUS304　4mm×25mm,6mm×20mm,ｽﾃﾝﾚｽ形鋼、ｽﾃﾝﾚｽ平鋼,ｽﾃﾝﾚｽ新断,10</t>
  </si>
  <si>
    <t>小形水門,プレートガーダ構造スライドゲート,扉体(SUS),9,,,取水ｹﾞｰﾄ</t>
  </si>
  <si>
    <t>小形水門,プレートガーダ構造スライドゲート,扉体(SUS),5,,,取水ｹﾞｰﾄ</t>
  </si>
  <si>
    <t xml:space="preserve">        水密ゴム（合成ゴム）</t>
  </si>
  <si>
    <t>φ20</t>
  </si>
  <si>
    <t>その他,,,,,,,,,,0.0,3.05,1.00,－,－,１門,1.00,取水ｹﾞｰﾄ</t>
  </si>
  <si>
    <t>SUS304　100×50×6,ｽﾃﾝﾚｽ形鋼、ｽﾃﾝﾚｽ平鋼,－,ｽﾃﾝﾚｽ新断,10</t>
  </si>
  <si>
    <t xml:space="preserve">        ステンレス鋼等辺山形鋼</t>
  </si>
  <si>
    <t>SUS304　65mm×6mm,ｽﾃﾝﾚｽ形鋼、ｽﾃﾝﾚｽ平鋼,－,ｽﾃﾝﾚｽ新断,10</t>
  </si>
  <si>
    <t>SUS304　6mm×32～75mm,ｽﾃﾝﾚｽ形鋼、ｽﾃﾝﾚｽ平鋼,－,ｽﾃﾝﾚｽ新断,10</t>
  </si>
  <si>
    <t>SUS304　P・L-9、6,ｽﾃﾝﾚｽ鋼板,－,ｽﾃﾝﾚｽ新断,12</t>
  </si>
  <si>
    <t>小形水門,プレートガーダ構造スライドゲート,戸当り,6,,,取水ｹﾞｰﾄ</t>
  </si>
  <si>
    <t>小形水門,プレートガーダ構造スライドゲート,戸当り,1,,,取水ｹﾞｰﾄ</t>
  </si>
  <si>
    <t>小形水門,,スライドゲート(4方水密),,,戸当り,,,戸当延長:25ｍ未満,,0.8,0.00,0.00,－,－,１門,1.00,取水ｹﾞｰﾄ</t>
  </si>
  <si>
    <t xml:space="preserve">       開閉装置（機器単体費・ｽﾋﾟﾝﾄﾞﾙ式）－小形水門－</t>
  </si>
  <si>
    <t xml:space="preserve">        平巻捲揚機</t>
  </si>
  <si>
    <t xml:space="preserve">        スピンドル</t>
  </si>
  <si>
    <t>φ30　L＝2875mm</t>
  </si>
  <si>
    <t xml:space="preserve">        スピンドルカバー</t>
  </si>
  <si>
    <t>緊急放流ｹﾞｰﾄ兼取水ｹﾞｰﾄ　B300×H300</t>
  </si>
  <si>
    <t>小形水門,プレートガーダ構造スライドゲート,扉体(SUS),9,,,緊急放流ｹﾞｰﾄ兼取水ｹﾞｰﾄ</t>
  </si>
  <si>
    <t>小形水門,プレートガーダ構造スライドゲート,扉体(SUS),5,,,緊急放流ｹﾞｰﾄ兼取水ｹﾞｰﾄ</t>
  </si>
  <si>
    <t>その他,,,,,,,,,,0.0,3.30,1.00,－,－,１門,1.00,緊急放流ｹﾞｰﾄ兼取水ｹﾞｰﾄ</t>
  </si>
  <si>
    <t>小形水門,プレートガーダ構造スライドゲート,戸当り,6,,,緊急放流ｹﾞｰﾄ兼取水ｹﾞｰﾄ</t>
  </si>
  <si>
    <t>小形水門,プレートガーダ構造スライドゲート,戸当り,1,,,緊急放流ｹﾞｰﾄ兼取水ｹﾞｰﾄ</t>
  </si>
  <si>
    <t>小形水門,,スライドゲート(4方水密),,,戸当り,,,戸当延長:25ｍ未満,,1.2,0.00,0.00,－,－,１門,1.00,緊急放流ｹﾞｰﾄ兼取水ｹﾞｰﾄ</t>
  </si>
  <si>
    <t>φ30　L＝3325mm</t>
  </si>
  <si>
    <t xml:space="preserve">     鋼製付属設備製作工</t>
  </si>
  <si>
    <t xml:space="preserve">      鋼製付属設備製作工</t>
  </si>
  <si>
    <t>操作台防護柵</t>
  </si>
  <si>
    <t xml:space="preserve">       鋼製付属設備工（製作費）</t>
  </si>
  <si>
    <t xml:space="preserve">        一般構造用角形鋼管</t>
  </si>
  <si>
    <t>STKR400　100mm×100mm×3.2mm,鋼管,ﾍﾋﾞｰＨ１,10</t>
  </si>
  <si>
    <t>STKR400　90mm×90mm×3.2mm,鋼管,ﾍﾋﾞｰＨ１,10</t>
  </si>
  <si>
    <t>STKR400　60mm×30mm×3.2mm,鋼管,ﾍﾋﾞｰＨ１,10</t>
  </si>
  <si>
    <t>SS400　厚さ6.0mm,鋼板、ｽﾃﾝﾚｽｸﾗｯﾄﾞ鋼板,ﾍﾋﾞｰＨ１,12</t>
  </si>
  <si>
    <t>鋼製付属設備,13％,</t>
  </si>
  <si>
    <t xml:space="preserve">        オールアンカー</t>
  </si>
  <si>
    <t>M1270</t>
  </si>
  <si>
    <t xml:space="preserve">        チェーン</t>
  </si>
  <si>
    <t xml:space="preserve">        リングキャッチ</t>
  </si>
  <si>
    <t xml:space="preserve">        鋼製付属製作</t>
  </si>
  <si>
    <t>防護柵,0.1≦ｘ≦5.0,0.00,0.00,１基,1.00,操作台防護柵,597</t>
  </si>
  <si>
    <t xml:space="preserve">       鋼製付属設備工（塗装費）</t>
  </si>
  <si>
    <t xml:space="preserve">        溶融亜鉛メッキ</t>
  </si>
  <si>
    <t>溶融亜鉛メッキ</t>
  </si>
  <si>
    <t>管理橋</t>
  </si>
  <si>
    <t xml:space="preserve">        溝形鋼</t>
  </si>
  <si>
    <t>SS400　150×75×6.5,形鋼、平鋼,ﾍﾋﾞｰＨ１,10</t>
  </si>
  <si>
    <t xml:space="preserve">        縞鋼板</t>
  </si>
  <si>
    <t>SS400　75mm×6～9mm,形鋼、平鋼,ﾍﾋﾞｰＨ１,10</t>
  </si>
  <si>
    <t>STKR400　100mm×50mm×3.2mm,鋼管,ﾍﾋﾞｰＨ１,10</t>
  </si>
  <si>
    <t>STKR400　60mm×30mm×2.3mm,鋼管,ﾍﾋﾞｰＨ１,10</t>
  </si>
  <si>
    <t xml:space="preserve">        一般構造用平鋼</t>
  </si>
  <si>
    <t>SS400　6mm×50mm,形鋼、平鋼,ﾍﾋﾞｰＨ１,10</t>
  </si>
  <si>
    <t>SS400　厚さ9.0mm,鋼板、ｽﾃﾝﾚｽｸﾗｯﾄﾞ鋼板,ﾍﾋﾞｰＨ１,12</t>
  </si>
  <si>
    <t xml:space="preserve">        旗蝶番</t>
  </si>
  <si>
    <t>100×50</t>
  </si>
  <si>
    <t>枚</t>
  </si>
  <si>
    <t>管理橋,0.5≦ｘ≦10.0,0.00,0.00,１基,1.00,管理橋,721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</si>
  <si>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</si>
  <si>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</si>
  <si>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</si>
  <si>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</si>
  <si>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</si>
  <si>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</si>
  <si>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</si>
  <si>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輸送費（小形水門）</t>
  </si>
  <si>
    <t xml:space="preserve">        輸送費（小形水門扉）</t>
  </si>
  <si>
    <t>河川・水路用水門設備,1.13[各単位],13.3km,小形水門,ﾌﾟﾚｰﾄｶﾞｰﾀﾞ構造ﾛｰﾗｹﾞｰﾄ･ｽﾗｲﾄﾞｹﾞｰﾄ,,,,,</t>
  </si>
  <si>
    <t xml:space="preserve">        輸送費（鋼製付属）</t>
  </si>
  <si>
    <t>鋼製付属設備,0.719[各単位],13.3km,,,,,,,</t>
  </si>
  <si>
    <t xml:space="preserve">     小形水門扉据付工</t>
  </si>
  <si>
    <t xml:space="preserve">      小形水門扉据付工</t>
  </si>
  <si>
    <t xml:space="preserve">       水門扉据付工及び直接経費（小形水門）</t>
  </si>
  <si>
    <t xml:space="preserve">        水門設備据付工</t>
  </si>
  <si>
    <t>小形水門,,スライドゲート(4方水密),,,扉体面積:10㎡未満,,1.00,0.00,手動･エンジン･操作盤一体開閉装置,１門,1.00,土砂吐ｹﾞｰﾄ</t>
  </si>
  <si>
    <t>小形水門,,スライドゲート(4方水密),,,扉体面積:10㎡未満,,0.04,0.00,手動･エンジン･操作盤一体開閉装置,１門,1.00,取水ｹﾞｰﾄ</t>
  </si>
  <si>
    <t>小形水門,,スライドゲート(4方水密),,,扉体面積:10㎡未満,,0.09,0.00,手動･エンジン･操作盤一体開閉装置,１門,1.00,緊急放流ｹﾞｰﾄ兼取水ｹﾞｰﾄ</t>
  </si>
  <si>
    <t xml:space="preserve">        据付材料費</t>
  </si>
  <si>
    <t>小形水門設備,,,,,2次側電気配線配管無,</t>
  </si>
  <si>
    <t xml:space="preserve">        補助材料費(据付)</t>
  </si>
  <si>
    <t>小形水門設備,1.5％,</t>
  </si>
  <si>
    <t xml:space="preserve">        電気溶接機[ﾃﾞｨｰｾﾞﾙｴﾝｼﾞﾝ駆動･直流ｱｰｸ式・排対2次]</t>
  </si>
  <si>
    <t>,最大溶接電流200A,運転１日当たり算出,機械損料＋燃料,軽油,交替制補正対象外</t>
  </si>
  <si>
    <t xml:space="preserve">        ﾗﾌﾃﾚｰﾝｸﾚｰﾝ[油圧伸縮ｼﾞﾌﾞ型･排対型(1次)]</t>
  </si>
  <si>
    <t>,25t吊,運転１日当たり算出,機械損料＋燃料,軽油,交替制補正対象外</t>
  </si>
  <si>
    <t xml:space="preserve">        雑器具損料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</si>
  <si>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</si>
  <si>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</si>
  <si>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</si>
  <si>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 鋼製付属設備据付工</t>
  </si>
  <si>
    <t>防護柵,0.1≦ｘ≦5.0,0.00,１基,1.00,操作台防護柵,597.5</t>
  </si>
  <si>
    <t>管理橋,0.5≦ｘ≦10.0,0.00,１基,1.00,管理橋,719.1</t>
  </si>
  <si>
    <t>鋼製付属設備,1％,</t>
  </si>
  <si>
    <t xml:space="preserve">       鋼製付属設備据付工（直接経費）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</si>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</sst>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364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361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+O22+O154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+O23+O124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+O24+O47+O50+O68+O91+O105+O112+O116+O121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+O25+O29+O32+O38+O41+O43+O45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46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34</v>
      </c>
      <c r="L27" s="29" t="s">
        <v>37</v>
      </c>
      <c r="M27" s="30">
        <v>340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39</v>
      </c>
      <c r="M28" s="30">
        <v>340</v>
      </c>
      <c r="N28" s="31" t="s">
        <v>36</v>
      </c>
      <c r="O28" s="33"/>
    </row>
    <row r="29" spans="5:17" x14ac:dyDescent="0.15">
      <c r="E29">
        <v>10</v>
      </c>
      <c r="G29">
        <v>10</v>
      </c>
      <c r="K29" s="29" t="s">
        <v>40</v>
      </c>
      <c r="L29" s="29" t="s">
        <v>27</v>
      </c>
      <c r="M29" s="30">
        <v>1</v>
      </c>
      <c r="N29" s="31" t="s">
        <v>29</v>
      </c>
      <c r="O29" s="32">
        <f>+O30+O31</f>
        <v>0</v>
      </c>
    </row>
    <row r="30" spans="5:17" x14ac:dyDescent="0.15">
      <c r="E30">
        <v>11</v>
      </c>
      <c r="G30">
        <v>11</v>
      </c>
      <c r="K30" s="29" t="s">
        <v>41</v>
      </c>
      <c r="L30" s="29" t="s">
        <v>27</v>
      </c>
      <c r="M30" s="30">
        <v>217</v>
      </c>
      <c r="N30" s="31" t="s">
        <v>36</v>
      </c>
      <c r="O30" s="33"/>
    </row>
    <row r="31" spans="5:17" x14ac:dyDescent="0.15">
      <c r="E31">
        <v>12</v>
      </c>
      <c r="G31">
        <v>11</v>
      </c>
      <c r="K31" s="29" t="s">
        <v>42</v>
      </c>
      <c r="L31" s="29" t="s">
        <v>27</v>
      </c>
      <c r="M31" s="30">
        <v>1</v>
      </c>
      <c r="N31" s="31" t="s">
        <v>43</v>
      </c>
      <c r="O31" s="33"/>
    </row>
    <row r="32" spans="5:17" x14ac:dyDescent="0.15">
      <c r="E32">
        <v>13</v>
      </c>
      <c r="G32">
        <v>10</v>
      </c>
      <c r="K32" s="29" t="s">
        <v>44</v>
      </c>
      <c r="L32" s="29" t="s">
        <v>45</v>
      </c>
      <c r="M32" s="30">
        <v>1</v>
      </c>
      <c r="N32" s="31" t="s">
        <v>29</v>
      </c>
      <c r="O32" s="32">
        <f>+O33+O34+O35+O36+O37</f>
        <v>0</v>
      </c>
    </row>
    <row r="33" spans="5:15" x14ac:dyDescent="0.15">
      <c r="E33">
        <v>14</v>
      </c>
      <c r="G33">
        <v>11</v>
      </c>
      <c r="K33" s="29" t="s">
        <v>46</v>
      </c>
      <c r="L33" s="29" t="s">
        <v>27</v>
      </c>
      <c r="M33" s="30">
        <v>130</v>
      </c>
      <c r="N33" s="31" t="s">
        <v>36</v>
      </c>
      <c r="O33" s="33"/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130</v>
      </c>
      <c r="N34" s="31" t="s">
        <v>36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49</v>
      </c>
      <c r="M35" s="30">
        <v>98</v>
      </c>
      <c r="N35" s="31" t="s">
        <v>36</v>
      </c>
      <c r="O35" s="33"/>
    </row>
    <row r="36" spans="5:15" x14ac:dyDescent="0.15">
      <c r="E36">
        <v>17</v>
      </c>
      <c r="G36">
        <v>11</v>
      </c>
      <c r="K36" s="29" t="s">
        <v>48</v>
      </c>
      <c r="L36" s="29" t="s">
        <v>50</v>
      </c>
      <c r="M36" s="30">
        <v>10</v>
      </c>
      <c r="N36" s="31" t="s">
        <v>36</v>
      </c>
      <c r="O36" s="33"/>
    </row>
    <row r="37" spans="5:15" x14ac:dyDescent="0.15">
      <c r="E37">
        <v>18</v>
      </c>
      <c r="G37">
        <v>11</v>
      </c>
      <c r="K37" s="29" t="s">
        <v>48</v>
      </c>
      <c r="L37" s="29" t="s">
        <v>51</v>
      </c>
      <c r="M37" s="30">
        <v>20</v>
      </c>
      <c r="N37" s="31" t="s">
        <v>36</v>
      </c>
      <c r="O37" s="33"/>
    </row>
    <row r="38" spans="5:15" x14ac:dyDescent="0.15">
      <c r="E38">
        <v>19</v>
      </c>
      <c r="G38">
        <v>10</v>
      </c>
      <c r="K38" s="29" t="s">
        <v>44</v>
      </c>
      <c r="L38" s="29" t="s">
        <v>52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48</v>
      </c>
      <c r="L39" s="29" t="s">
        <v>49</v>
      </c>
      <c r="M39" s="30">
        <v>76</v>
      </c>
      <c r="N39" s="31" t="s">
        <v>36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27</v>
      </c>
      <c r="M40" s="30">
        <v>110</v>
      </c>
      <c r="N40" s="31" t="s">
        <v>36</v>
      </c>
      <c r="O40" s="33"/>
    </row>
    <row r="41" spans="5:15" x14ac:dyDescent="0.15">
      <c r="E41">
        <v>22</v>
      </c>
      <c r="G41">
        <v>10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55</v>
      </c>
      <c r="L42" s="29" t="s">
        <v>27</v>
      </c>
      <c r="M42" s="30">
        <v>170</v>
      </c>
      <c r="N42" s="31" t="s">
        <v>56</v>
      </c>
      <c r="O42" s="33"/>
    </row>
    <row r="43" spans="5:15" x14ac:dyDescent="0.15">
      <c r="E43">
        <v>24</v>
      </c>
      <c r="G43">
        <v>10</v>
      </c>
      <c r="K43" s="29" t="s">
        <v>57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58</v>
      </c>
      <c r="L44" s="29" t="s">
        <v>27</v>
      </c>
      <c r="M44" s="30">
        <v>62</v>
      </c>
      <c r="N44" s="31" t="s">
        <v>56</v>
      </c>
      <c r="O44" s="33"/>
    </row>
    <row r="45" spans="5:15" x14ac:dyDescent="0.15">
      <c r="E45">
        <v>26</v>
      </c>
      <c r="G45">
        <v>10</v>
      </c>
      <c r="K45" s="29" t="s">
        <v>59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11</v>
      </c>
      <c r="K46" s="29" t="s">
        <v>60</v>
      </c>
      <c r="L46" s="29" t="s">
        <v>27</v>
      </c>
      <c r="M46" s="30">
        <v>46</v>
      </c>
      <c r="N46" s="31" t="s">
        <v>36</v>
      </c>
      <c r="O46" s="33"/>
    </row>
    <row r="47" spans="5:15" x14ac:dyDescent="0.15">
      <c r="E47">
        <v>28</v>
      </c>
      <c r="G47">
        <v>9</v>
      </c>
      <c r="K47" s="29" t="s">
        <v>61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10</v>
      </c>
      <c r="K48" s="29" t="s">
        <v>62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11</v>
      </c>
      <c r="K49" s="29" t="s">
        <v>63</v>
      </c>
      <c r="L49" s="29" t="s">
        <v>27</v>
      </c>
      <c r="M49" s="30">
        <v>162</v>
      </c>
      <c r="N49" s="31" t="s">
        <v>36</v>
      </c>
      <c r="O49" s="33"/>
    </row>
    <row r="50" spans="5:15" x14ac:dyDescent="0.15">
      <c r="E50">
        <v>31</v>
      </c>
      <c r="G50">
        <v>9</v>
      </c>
      <c r="K50" s="29" t="s">
        <v>64</v>
      </c>
      <c r="L50" s="29" t="s">
        <v>27</v>
      </c>
      <c r="M50" s="30">
        <v>1</v>
      </c>
      <c r="N50" s="31" t="s">
        <v>29</v>
      </c>
      <c r="O50" s="32">
        <f>+O51+O54+O56+O58</f>
        <v>0</v>
      </c>
    </row>
    <row r="51" spans="5:15" x14ac:dyDescent="0.15">
      <c r="E51">
        <v>32</v>
      </c>
      <c r="G51">
        <v>10</v>
      </c>
      <c r="K51" s="29" t="s">
        <v>65</v>
      </c>
      <c r="L51" s="29" t="s">
        <v>27</v>
      </c>
      <c r="M51" s="30">
        <v>1</v>
      </c>
      <c r="N51" s="31" t="s">
        <v>29</v>
      </c>
      <c r="O51" s="32">
        <f>+O52+O53</f>
        <v>0</v>
      </c>
    </row>
    <row r="52" spans="5:15" x14ac:dyDescent="0.15">
      <c r="E52">
        <v>33</v>
      </c>
      <c r="G52">
        <v>11</v>
      </c>
      <c r="K52" s="29" t="s">
        <v>66</v>
      </c>
      <c r="L52" s="29" t="s">
        <v>27</v>
      </c>
      <c r="M52" s="30">
        <v>60</v>
      </c>
      <c r="N52" s="31" t="s">
        <v>36</v>
      </c>
      <c r="O52" s="33"/>
    </row>
    <row r="53" spans="5:15" x14ac:dyDescent="0.15">
      <c r="E53">
        <v>34</v>
      </c>
      <c r="G53">
        <v>11</v>
      </c>
      <c r="K53" s="29" t="s">
        <v>67</v>
      </c>
      <c r="L53" s="29" t="s">
        <v>27</v>
      </c>
      <c r="M53" s="30">
        <v>34</v>
      </c>
      <c r="N53" s="31" t="s">
        <v>36</v>
      </c>
      <c r="O53" s="33"/>
    </row>
    <row r="54" spans="5:15" x14ac:dyDescent="0.15">
      <c r="E54">
        <v>35</v>
      </c>
      <c r="G54">
        <v>10</v>
      </c>
      <c r="K54" s="29" t="s">
        <v>59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60</v>
      </c>
      <c r="L55" s="29" t="s">
        <v>27</v>
      </c>
      <c r="M55" s="30">
        <v>22</v>
      </c>
      <c r="N55" s="31" t="s">
        <v>36</v>
      </c>
      <c r="O55" s="33"/>
    </row>
    <row r="56" spans="5:15" x14ac:dyDescent="0.15">
      <c r="E56">
        <v>37</v>
      </c>
      <c r="G56">
        <v>10</v>
      </c>
      <c r="K56" s="29" t="s">
        <v>68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G57">
        <v>11</v>
      </c>
      <c r="K57" s="29" t="s">
        <v>63</v>
      </c>
      <c r="L57" s="29" t="s">
        <v>27</v>
      </c>
      <c r="M57" s="30">
        <v>312</v>
      </c>
      <c r="N57" s="31" t="s">
        <v>36</v>
      </c>
      <c r="O57" s="33"/>
    </row>
    <row r="58" spans="5:15" x14ac:dyDescent="0.15">
      <c r="E58">
        <v>39</v>
      </c>
      <c r="G58">
        <v>10</v>
      </c>
      <c r="K58" s="29" t="s">
        <v>69</v>
      </c>
      <c r="L58" s="29" t="s">
        <v>27</v>
      </c>
      <c r="M58" s="30">
        <v>1</v>
      </c>
      <c r="N58" s="31" t="s">
        <v>29</v>
      </c>
      <c r="O58" s="32">
        <f>+O59+O60+O61+O62+O63+O64+O65+O66+O67</f>
        <v>0</v>
      </c>
    </row>
    <row r="59" spans="5:15" x14ac:dyDescent="0.15">
      <c r="E59">
        <v>40</v>
      </c>
      <c r="G59">
        <v>11</v>
      </c>
      <c r="K59" s="29" t="s">
        <v>70</v>
      </c>
      <c r="L59" s="29" t="s">
        <v>71</v>
      </c>
      <c r="M59" s="30">
        <v>48</v>
      </c>
      <c r="N59" s="31" t="s">
        <v>36</v>
      </c>
      <c r="O59" s="33"/>
    </row>
    <row r="60" spans="5:15" x14ac:dyDescent="0.15">
      <c r="E60">
        <v>41</v>
      </c>
      <c r="G60">
        <v>11</v>
      </c>
      <c r="K60" s="29" t="s">
        <v>70</v>
      </c>
      <c r="L60" s="29" t="s">
        <v>72</v>
      </c>
      <c r="M60" s="30">
        <v>1</v>
      </c>
      <c r="N60" s="31" t="s">
        <v>36</v>
      </c>
      <c r="O60" s="33"/>
    </row>
    <row r="61" spans="5:15" x14ac:dyDescent="0.15">
      <c r="E61">
        <v>42</v>
      </c>
      <c r="G61">
        <v>11</v>
      </c>
      <c r="K61" s="29" t="s">
        <v>73</v>
      </c>
      <c r="L61" s="29" t="s">
        <v>71</v>
      </c>
      <c r="M61" s="30">
        <v>121</v>
      </c>
      <c r="N61" s="31" t="s">
        <v>56</v>
      </c>
      <c r="O61" s="33"/>
    </row>
    <row r="62" spans="5:15" x14ac:dyDescent="0.15">
      <c r="E62">
        <v>43</v>
      </c>
      <c r="G62">
        <v>11</v>
      </c>
      <c r="K62" s="29" t="s">
        <v>74</v>
      </c>
      <c r="L62" s="29" t="s">
        <v>75</v>
      </c>
      <c r="M62" s="30">
        <v>0.5</v>
      </c>
      <c r="N62" s="31" t="s">
        <v>76</v>
      </c>
      <c r="O62" s="33"/>
    </row>
    <row r="63" spans="5:15" x14ac:dyDescent="0.15">
      <c r="E63">
        <v>44</v>
      </c>
      <c r="G63">
        <v>11</v>
      </c>
      <c r="K63" s="29" t="s">
        <v>73</v>
      </c>
      <c r="L63" s="29" t="s">
        <v>77</v>
      </c>
      <c r="M63" s="30">
        <v>4.4000000000000004</v>
      </c>
      <c r="N63" s="31" t="s">
        <v>56</v>
      </c>
      <c r="O63" s="33"/>
    </row>
    <row r="64" spans="5:15" x14ac:dyDescent="0.15">
      <c r="E64">
        <v>45</v>
      </c>
      <c r="G64">
        <v>11</v>
      </c>
      <c r="K64" s="29" t="s">
        <v>70</v>
      </c>
      <c r="L64" s="29" t="s">
        <v>78</v>
      </c>
      <c r="M64" s="30">
        <v>3</v>
      </c>
      <c r="N64" s="31" t="s">
        <v>36</v>
      </c>
      <c r="O64" s="33"/>
    </row>
    <row r="65" spans="5:15" x14ac:dyDescent="0.15">
      <c r="E65">
        <v>46</v>
      </c>
      <c r="G65">
        <v>11</v>
      </c>
      <c r="K65" s="29" t="s">
        <v>73</v>
      </c>
      <c r="L65" s="29" t="s">
        <v>79</v>
      </c>
      <c r="M65" s="30">
        <v>2.2000000000000002</v>
      </c>
      <c r="N65" s="31" t="s">
        <v>56</v>
      </c>
      <c r="O65" s="33"/>
    </row>
    <row r="66" spans="5:15" x14ac:dyDescent="0.15">
      <c r="E66">
        <v>47</v>
      </c>
      <c r="G66">
        <v>11</v>
      </c>
      <c r="K66" s="29" t="s">
        <v>80</v>
      </c>
      <c r="L66" s="29" t="s">
        <v>81</v>
      </c>
      <c r="M66" s="30">
        <v>3</v>
      </c>
      <c r="N66" s="31" t="s">
        <v>82</v>
      </c>
      <c r="O66" s="33"/>
    </row>
    <row r="67" spans="5:15" x14ac:dyDescent="0.15">
      <c r="E67">
        <v>48</v>
      </c>
      <c r="G67">
        <v>11</v>
      </c>
      <c r="K67" s="29" t="s">
        <v>80</v>
      </c>
      <c r="L67" s="29" t="s">
        <v>83</v>
      </c>
      <c r="M67" s="30">
        <v>1.5</v>
      </c>
      <c r="N67" s="31" t="s">
        <v>82</v>
      </c>
      <c r="O67" s="33"/>
    </row>
    <row r="68" spans="5:15" x14ac:dyDescent="0.15">
      <c r="E68">
        <v>49</v>
      </c>
      <c r="G68">
        <v>9</v>
      </c>
      <c r="K68" s="29" t="s">
        <v>84</v>
      </c>
      <c r="L68" s="29" t="s">
        <v>27</v>
      </c>
      <c r="M68" s="30">
        <v>1</v>
      </c>
      <c r="N68" s="31" t="s">
        <v>29</v>
      </c>
      <c r="O68" s="32">
        <f>+O69+O72+O74+O89</f>
        <v>0</v>
      </c>
    </row>
    <row r="69" spans="5:15" x14ac:dyDescent="0.15">
      <c r="E69">
        <v>50</v>
      </c>
      <c r="G69">
        <v>10</v>
      </c>
      <c r="K69" s="29" t="s">
        <v>65</v>
      </c>
      <c r="L69" s="29" t="s">
        <v>27</v>
      </c>
      <c r="M69" s="30">
        <v>1</v>
      </c>
      <c r="N69" s="31" t="s">
        <v>29</v>
      </c>
      <c r="O69" s="32">
        <f>+O70+O71</f>
        <v>0</v>
      </c>
    </row>
    <row r="70" spans="5:15" x14ac:dyDescent="0.15">
      <c r="E70">
        <v>51</v>
      </c>
      <c r="G70">
        <v>11</v>
      </c>
      <c r="K70" s="29" t="s">
        <v>66</v>
      </c>
      <c r="L70" s="29" t="s">
        <v>27</v>
      </c>
      <c r="M70" s="30">
        <v>7</v>
      </c>
      <c r="N70" s="31" t="s">
        <v>36</v>
      </c>
      <c r="O70" s="33"/>
    </row>
    <row r="71" spans="5:15" x14ac:dyDescent="0.15">
      <c r="E71">
        <v>52</v>
      </c>
      <c r="G71">
        <v>11</v>
      </c>
      <c r="K71" s="29" t="s">
        <v>67</v>
      </c>
      <c r="L71" s="29" t="s">
        <v>27</v>
      </c>
      <c r="M71" s="30">
        <v>2</v>
      </c>
      <c r="N71" s="31" t="s">
        <v>36</v>
      </c>
      <c r="O71" s="33"/>
    </row>
    <row r="72" spans="5:15" x14ac:dyDescent="0.15">
      <c r="E72">
        <v>53</v>
      </c>
      <c r="G72">
        <v>10</v>
      </c>
      <c r="K72" s="29" t="s">
        <v>59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G73">
        <v>11</v>
      </c>
      <c r="K73" s="29" t="s">
        <v>60</v>
      </c>
      <c r="L73" s="29" t="s">
        <v>27</v>
      </c>
      <c r="M73" s="30">
        <v>5</v>
      </c>
      <c r="N73" s="31" t="s">
        <v>36</v>
      </c>
      <c r="O73" s="33"/>
    </row>
    <row r="74" spans="5:15" x14ac:dyDescent="0.15">
      <c r="E74">
        <v>55</v>
      </c>
      <c r="G74">
        <v>10</v>
      </c>
      <c r="K74" s="29" t="s">
        <v>85</v>
      </c>
      <c r="L74" s="29" t="s">
        <v>27</v>
      </c>
      <c r="M74" s="30">
        <v>1</v>
      </c>
      <c r="N74" s="31" t="s">
        <v>29</v>
      </c>
      <c r="O74" s="32">
        <f>+O75+O76+O77+O78+O79+O80+O81+O82+O83+O84+O85+O86+O87+O88</f>
        <v>0</v>
      </c>
    </row>
    <row r="75" spans="5:15" x14ac:dyDescent="0.15">
      <c r="E75">
        <v>56</v>
      </c>
      <c r="G75">
        <v>11</v>
      </c>
      <c r="K75" s="29" t="s">
        <v>86</v>
      </c>
      <c r="L75" s="29" t="s">
        <v>87</v>
      </c>
      <c r="M75" s="30">
        <v>12</v>
      </c>
      <c r="N75" s="31" t="s">
        <v>88</v>
      </c>
      <c r="O75" s="33"/>
    </row>
    <row r="76" spans="5:15" x14ac:dyDescent="0.15">
      <c r="E76">
        <v>57</v>
      </c>
      <c r="G76">
        <v>11</v>
      </c>
      <c r="K76" s="29" t="s">
        <v>89</v>
      </c>
      <c r="L76" s="29" t="s">
        <v>90</v>
      </c>
      <c r="M76" s="30">
        <v>1</v>
      </c>
      <c r="N76" s="31" t="s">
        <v>88</v>
      </c>
      <c r="O76" s="33"/>
    </row>
    <row r="77" spans="5:15" x14ac:dyDescent="0.15">
      <c r="E77">
        <v>58</v>
      </c>
      <c r="G77">
        <v>11</v>
      </c>
      <c r="K77" s="29" t="s">
        <v>91</v>
      </c>
      <c r="L77" s="29" t="s">
        <v>92</v>
      </c>
      <c r="M77" s="30">
        <v>1</v>
      </c>
      <c r="N77" s="31" t="s">
        <v>88</v>
      </c>
      <c r="O77" s="33"/>
    </row>
    <row r="78" spans="5:15" x14ac:dyDescent="0.15">
      <c r="E78">
        <v>59</v>
      </c>
      <c r="G78">
        <v>11</v>
      </c>
      <c r="K78" s="29" t="s">
        <v>93</v>
      </c>
      <c r="L78" s="29" t="s">
        <v>94</v>
      </c>
      <c r="M78" s="30">
        <v>11</v>
      </c>
      <c r="N78" s="31" t="s">
        <v>95</v>
      </c>
      <c r="O78" s="33"/>
    </row>
    <row r="79" spans="5:15" x14ac:dyDescent="0.15">
      <c r="E79">
        <v>60</v>
      </c>
      <c r="G79">
        <v>11</v>
      </c>
      <c r="K79" s="29" t="s">
        <v>96</v>
      </c>
      <c r="L79" s="29" t="s">
        <v>97</v>
      </c>
      <c r="M79" s="30">
        <v>44</v>
      </c>
      <c r="N79" s="31" t="s">
        <v>98</v>
      </c>
      <c r="O79" s="33"/>
    </row>
    <row r="80" spans="5:15" x14ac:dyDescent="0.15">
      <c r="E80">
        <v>61</v>
      </c>
      <c r="G80">
        <v>11</v>
      </c>
      <c r="K80" s="29" t="s">
        <v>99</v>
      </c>
      <c r="L80" s="29" t="s">
        <v>100</v>
      </c>
      <c r="M80" s="30">
        <v>2</v>
      </c>
      <c r="N80" s="31" t="s">
        <v>88</v>
      </c>
      <c r="O80" s="33"/>
    </row>
    <row r="81" spans="5:15" x14ac:dyDescent="0.15">
      <c r="E81">
        <v>62</v>
      </c>
      <c r="G81">
        <v>11</v>
      </c>
      <c r="K81" s="29" t="s">
        <v>101</v>
      </c>
      <c r="L81" s="29" t="s">
        <v>102</v>
      </c>
      <c r="M81" s="30">
        <v>44</v>
      </c>
      <c r="N81" s="31" t="s">
        <v>95</v>
      </c>
      <c r="O81" s="33"/>
    </row>
    <row r="82" spans="5:15" x14ac:dyDescent="0.15">
      <c r="E82">
        <v>63</v>
      </c>
      <c r="G82">
        <v>11</v>
      </c>
      <c r="K82" s="29" t="s">
        <v>103</v>
      </c>
      <c r="L82" s="29" t="s">
        <v>104</v>
      </c>
      <c r="M82" s="30">
        <v>12.1</v>
      </c>
      <c r="N82" s="31" t="s">
        <v>76</v>
      </c>
      <c r="O82" s="33"/>
    </row>
    <row r="83" spans="5:15" x14ac:dyDescent="0.15">
      <c r="E83">
        <v>64</v>
      </c>
      <c r="G83">
        <v>11</v>
      </c>
      <c r="K83" s="29" t="s">
        <v>105</v>
      </c>
      <c r="L83" s="29" t="s">
        <v>27</v>
      </c>
      <c r="M83" s="30">
        <v>11</v>
      </c>
      <c r="N83" s="31" t="s">
        <v>106</v>
      </c>
      <c r="O83" s="33"/>
    </row>
    <row r="84" spans="5:15" x14ac:dyDescent="0.15">
      <c r="E84">
        <v>65</v>
      </c>
      <c r="G84">
        <v>11</v>
      </c>
      <c r="K84" s="29" t="s">
        <v>107</v>
      </c>
      <c r="L84" s="29" t="s">
        <v>108</v>
      </c>
      <c r="M84" s="30">
        <v>2.6</v>
      </c>
      <c r="N84" s="31" t="s">
        <v>76</v>
      </c>
      <c r="O84" s="33"/>
    </row>
    <row r="85" spans="5:15" x14ac:dyDescent="0.15">
      <c r="E85">
        <v>66</v>
      </c>
      <c r="G85">
        <v>11</v>
      </c>
      <c r="K85" s="29" t="s">
        <v>107</v>
      </c>
      <c r="L85" s="29" t="s">
        <v>109</v>
      </c>
      <c r="M85" s="30">
        <v>2.6</v>
      </c>
      <c r="N85" s="31" t="s">
        <v>76</v>
      </c>
      <c r="O85" s="33"/>
    </row>
    <row r="86" spans="5:15" x14ac:dyDescent="0.15">
      <c r="E86">
        <v>67</v>
      </c>
      <c r="G86">
        <v>11</v>
      </c>
      <c r="K86" s="29" t="s">
        <v>70</v>
      </c>
      <c r="L86" s="29" t="s">
        <v>78</v>
      </c>
      <c r="M86" s="30">
        <v>2.1</v>
      </c>
      <c r="N86" s="31" t="s">
        <v>36</v>
      </c>
      <c r="O86" s="33"/>
    </row>
    <row r="87" spans="5:15" x14ac:dyDescent="0.15">
      <c r="E87">
        <v>68</v>
      </c>
      <c r="G87">
        <v>11</v>
      </c>
      <c r="K87" s="29" t="s">
        <v>73</v>
      </c>
      <c r="L87" s="29" t="s">
        <v>79</v>
      </c>
      <c r="M87" s="30">
        <v>2.9</v>
      </c>
      <c r="N87" s="31" t="s">
        <v>56</v>
      </c>
      <c r="O87" s="33"/>
    </row>
    <row r="88" spans="5:15" x14ac:dyDescent="0.15">
      <c r="E88">
        <v>69</v>
      </c>
      <c r="G88">
        <v>11</v>
      </c>
      <c r="K88" s="29" t="s">
        <v>110</v>
      </c>
      <c r="L88" s="29" t="s">
        <v>111</v>
      </c>
      <c r="M88" s="30">
        <v>2</v>
      </c>
      <c r="N88" s="31" t="s">
        <v>56</v>
      </c>
      <c r="O88" s="33"/>
    </row>
    <row r="89" spans="5:15" x14ac:dyDescent="0.15">
      <c r="E89">
        <v>70</v>
      </c>
      <c r="G89">
        <v>10</v>
      </c>
      <c r="K89" s="29" t="s">
        <v>68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11</v>
      </c>
      <c r="K90" s="29" t="s">
        <v>63</v>
      </c>
      <c r="L90" s="29" t="s">
        <v>27</v>
      </c>
      <c r="M90" s="30">
        <v>145</v>
      </c>
      <c r="N90" s="31" t="s">
        <v>36</v>
      </c>
      <c r="O90" s="33"/>
    </row>
    <row r="91" spans="5:15" x14ac:dyDescent="0.15">
      <c r="E91">
        <v>72</v>
      </c>
      <c r="G91">
        <v>9</v>
      </c>
      <c r="K91" s="29" t="s">
        <v>112</v>
      </c>
      <c r="L91" s="29" t="s">
        <v>27</v>
      </c>
      <c r="M91" s="30">
        <v>1</v>
      </c>
      <c r="N91" s="31" t="s">
        <v>29</v>
      </c>
      <c r="O91" s="32">
        <f>+O92+O95+O97+O103</f>
        <v>0</v>
      </c>
    </row>
    <row r="92" spans="5:15" x14ac:dyDescent="0.15">
      <c r="E92">
        <v>73</v>
      </c>
      <c r="G92">
        <v>10</v>
      </c>
      <c r="K92" s="29" t="s">
        <v>65</v>
      </c>
      <c r="L92" s="29" t="s">
        <v>27</v>
      </c>
      <c r="M92" s="30">
        <v>1</v>
      </c>
      <c r="N92" s="31" t="s">
        <v>29</v>
      </c>
      <c r="O92" s="32">
        <f>+O93+O94</f>
        <v>0</v>
      </c>
    </row>
    <row r="93" spans="5:15" x14ac:dyDescent="0.15">
      <c r="E93">
        <v>74</v>
      </c>
      <c r="G93">
        <v>11</v>
      </c>
      <c r="K93" s="29" t="s">
        <v>66</v>
      </c>
      <c r="L93" s="29" t="s">
        <v>27</v>
      </c>
      <c r="M93" s="30">
        <v>13</v>
      </c>
      <c r="N93" s="31" t="s">
        <v>36</v>
      </c>
      <c r="O93" s="33"/>
    </row>
    <row r="94" spans="5:15" x14ac:dyDescent="0.15">
      <c r="E94">
        <v>75</v>
      </c>
      <c r="G94">
        <v>11</v>
      </c>
      <c r="K94" s="29" t="s">
        <v>67</v>
      </c>
      <c r="L94" s="29" t="s">
        <v>27</v>
      </c>
      <c r="M94" s="30">
        <v>7</v>
      </c>
      <c r="N94" s="31" t="s">
        <v>36</v>
      </c>
      <c r="O94" s="33"/>
    </row>
    <row r="95" spans="5:15" x14ac:dyDescent="0.15">
      <c r="E95">
        <v>76</v>
      </c>
      <c r="G95">
        <v>10</v>
      </c>
      <c r="K95" s="29" t="s">
        <v>59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11</v>
      </c>
      <c r="K96" s="29" t="s">
        <v>60</v>
      </c>
      <c r="L96" s="29" t="s">
        <v>27</v>
      </c>
      <c r="M96" s="30">
        <v>5</v>
      </c>
      <c r="N96" s="31" t="s">
        <v>36</v>
      </c>
      <c r="O96" s="33"/>
    </row>
    <row r="97" spans="5:15" x14ac:dyDescent="0.15">
      <c r="E97">
        <v>78</v>
      </c>
      <c r="G97">
        <v>10</v>
      </c>
      <c r="K97" s="29" t="s">
        <v>113</v>
      </c>
      <c r="L97" s="29" t="s">
        <v>27</v>
      </c>
      <c r="M97" s="30">
        <v>1</v>
      </c>
      <c r="N97" s="31" t="s">
        <v>29</v>
      </c>
      <c r="O97" s="32">
        <f>+O98+O99+O100+O101+O102</f>
        <v>0</v>
      </c>
    </row>
    <row r="98" spans="5:15" x14ac:dyDescent="0.15">
      <c r="E98">
        <v>79</v>
      </c>
      <c r="G98">
        <v>11</v>
      </c>
      <c r="K98" s="29" t="s">
        <v>70</v>
      </c>
      <c r="L98" s="29" t="s">
        <v>71</v>
      </c>
      <c r="M98" s="30">
        <v>6.1</v>
      </c>
      <c r="N98" s="31" t="s">
        <v>36</v>
      </c>
      <c r="O98" s="33"/>
    </row>
    <row r="99" spans="5:15" x14ac:dyDescent="0.15">
      <c r="E99">
        <v>80</v>
      </c>
      <c r="G99">
        <v>11</v>
      </c>
      <c r="K99" s="29" t="s">
        <v>73</v>
      </c>
      <c r="L99" s="29" t="s">
        <v>71</v>
      </c>
      <c r="M99" s="30">
        <v>24</v>
      </c>
      <c r="N99" s="31" t="s">
        <v>56</v>
      </c>
      <c r="O99" s="33"/>
    </row>
    <row r="100" spans="5:15" x14ac:dyDescent="0.15">
      <c r="E100">
        <v>81</v>
      </c>
      <c r="G100">
        <v>11</v>
      </c>
      <c r="K100" s="29" t="s">
        <v>70</v>
      </c>
      <c r="L100" s="29" t="s">
        <v>78</v>
      </c>
      <c r="M100" s="30">
        <v>0.9</v>
      </c>
      <c r="N100" s="31" t="s">
        <v>36</v>
      </c>
      <c r="O100" s="33"/>
    </row>
    <row r="101" spans="5:15" x14ac:dyDescent="0.15">
      <c r="E101">
        <v>82</v>
      </c>
      <c r="G101">
        <v>11</v>
      </c>
      <c r="K101" s="29" t="s">
        <v>73</v>
      </c>
      <c r="L101" s="29" t="s">
        <v>79</v>
      </c>
      <c r="M101" s="30">
        <v>1.2</v>
      </c>
      <c r="N101" s="31" t="s">
        <v>56</v>
      </c>
      <c r="O101" s="33"/>
    </row>
    <row r="102" spans="5:15" x14ac:dyDescent="0.15">
      <c r="E102">
        <v>83</v>
      </c>
      <c r="G102">
        <v>11</v>
      </c>
      <c r="K102" s="29" t="s">
        <v>80</v>
      </c>
      <c r="L102" s="29" t="s">
        <v>83</v>
      </c>
      <c r="M102" s="30">
        <v>0.378</v>
      </c>
      <c r="N102" s="31" t="s">
        <v>82</v>
      </c>
      <c r="O102" s="33"/>
    </row>
    <row r="103" spans="5:15" x14ac:dyDescent="0.15">
      <c r="E103">
        <v>84</v>
      </c>
      <c r="G103">
        <v>10</v>
      </c>
      <c r="K103" s="29" t="s">
        <v>68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G104">
        <v>11</v>
      </c>
      <c r="K104" s="29" t="s">
        <v>63</v>
      </c>
      <c r="L104" s="29" t="s">
        <v>27</v>
      </c>
      <c r="M104" s="30">
        <v>95</v>
      </c>
      <c r="N104" s="31" t="s">
        <v>36</v>
      </c>
      <c r="O104" s="33"/>
    </row>
    <row r="105" spans="5:15" x14ac:dyDescent="0.15">
      <c r="E105">
        <v>86</v>
      </c>
      <c r="G105">
        <v>9</v>
      </c>
      <c r="K105" s="29" t="s">
        <v>114</v>
      </c>
      <c r="L105" s="29" t="s">
        <v>27</v>
      </c>
      <c r="M105" s="30">
        <v>1</v>
      </c>
      <c r="N105" s="31" t="s">
        <v>29</v>
      </c>
      <c r="O105" s="32">
        <f>+O106</f>
        <v>0</v>
      </c>
    </row>
    <row r="106" spans="5:15" x14ac:dyDescent="0.15">
      <c r="E106">
        <v>87</v>
      </c>
      <c r="G106">
        <v>10</v>
      </c>
      <c r="K106" s="29" t="s">
        <v>115</v>
      </c>
      <c r="L106" s="29" t="s">
        <v>27</v>
      </c>
      <c r="M106" s="30">
        <v>1</v>
      </c>
      <c r="N106" s="31" t="s">
        <v>29</v>
      </c>
      <c r="O106" s="32">
        <f>+O107+O108+O109+O110+O111</f>
        <v>0</v>
      </c>
    </row>
    <row r="107" spans="5:15" x14ac:dyDescent="0.15">
      <c r="E107">
        <v>88</v>
      </c>
      <c r="G107">
        <v>11</v>
      </c>
      <c r="K107" s="29" t="s">
        <v>70</v>
      </c>
      <c r="L107" s="29" t="s">
        <v>71</v>
      </c>
      <c r="M107" s="30">
        <v>0.3</v>
      </c>
      <c r="N107" s="31" t="s">
        <v>36</v>
      </c>
      <c r="O107" s="33"/>
    </row>
    <row r="108" spans="5:15" x14ac:dyDescent="0.15">
      <c r="E108">
        <v>89</v>
      </c>
      <c r="G108">
        <v>11</v>
      </c>
      <c r="K108" s="29" t="s">
        <v>73</v>
      </c>
      <c r="L108" s="29" t="s">
        <v>71</v>
      </c>
      <c r="M108" s="30">
        <v>1.8</v>
      </c>
      <c r="N108" s="31" t="s">
        <v>56</v>
      </c>
      <c r="O108" s="33"/>
    </row>
    <row r="109" spans="5:15" x14ac:dyDescent="0.15">
      <c r="E109">
        <v>90</v>
      </c>
      <c r="G109">
        <v>11</v>
      </c>
      <c r="K109" s="29" t="s">
        <v>70</v>
      </c>
      <c r="L109" s="29" t="s">
        <v>78</v>
      </c>
      <c r="M109" s="30">
        <v>0.1</v>
      </c>
      <c r="N109" s="31" t="s">
        <v>36</v>
      </c>
      <c r="O109" s="33"/>
    </row>
    <row r="110" spans="5:15" x14ac:dyDescent="0.15">
      <c r="E110">
        <v>91</v>
      </c>
      <c r="G110">
        <v>11</v>
      </c>
      <c r="K110" s="29" t="s">
        <v>73</v>
      </c>
      <c r="L110" s="29" t="s">
        <v>79</v>
      </c>
      <c r="M110" s="30">
        <v>0.5</v>
      </c>
      <c r="N110" s="31" t="s">
        <v>56</v>
      </c>
      <c r="O110" s="33"/>
    </row>
    <row r="111" spans="5:15" x14ac:dyDescent="0.15">
      <c r="E111">
        <v>92</v>
      </c>
      <c r="G111">
        <v>11</v>
      </c>
      <c r="K111" s="29" t="s">
        <v>80</v>
      </c>
      <c r="L111" s="29" t="s">
        <v>83</v>
      </c>
      <c r="M111" s="30">
        <v>3.9E-2</v>
      </c>
      <c r="N111" s="31" t="s">
        <v>82</v>
      </c>
      <c r="O111" s="33"/>
    </row>
    <row r="112" spans="5:15" x14ac:dyDescent="0.15">
      <c r="E112">
        <v>93</v>
      </c>
      <c r="G112">
        <v>9</v>
      </c>
      <c r="K112" s="29" t="s">
        <v>116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5" x14ac:dyDescent="0.15">
      <c r="E113">
        <v>94</v>
      </c>
      <c r="G113">
        <v>10</v>
      </c>
      <c r="K113" s="29" t="s">
        <v>117</v>
      </c>
      <c r="L113" s="29" t="s">
        <v>27</v>
      </c>
      <c r="M113" s="30">
        <v>1</v>
      </c>
      <c r="N113" s="31" t="s">
        <v>29</v>
      </c>
      <c r="O113" s="32">
        <f>+O114+O115</f>
        <v>0</v>
      </c>
    </row>
    <row r="114" spans="5:15" x14ac:dyDescent="0.15">
      <c r="E114">
        <v>95</v>
      </c>
      <c r="G114">
        <v>11</v>
      </c>
      <c r="K114" s="29" t="s">
        <v>118</v>
      </c>
      <c r="L114" s="29" t="s">
        <v>27</v>
      </c>
      <c r="M114" s="30">
        <v>37</v>
      </c>
      <c r="N114" s="31" t="s">
        <v>56</v>
      </c>
      <c r="O114" s="33"/>
    </row>
    <row r="115" spans="5:15" x14ac:dyDescent="0.15">
      <c r="E115">
        <v>96</v>
      </c>
      <c r="G115">
        <v>11</v>
      </c>
      <c r="K115" s="29" t="s">
        <v>119</v>
      </c>
      <c r="L115" s="29" t="s">
        <v>27</v>
      </c>
      <c r="M115" s="30">
        <v>12</v>
      </c>
      <c r="N115" s="31" t="s">
        <v>56</v>
      </c>
      <c r="O115" s="33"/>
    </row>
    <row r="116" spans="5:15" x14ac:dyDescent="0.15">
      <c r="E116">
        <v>97</v>
      </c>
      <c r="G116">
        <v>9</v>
      </c>
      <c r="K116" s="29" t="s">
        <v>120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5" x14ac:dyDescent="0.15">
      <c r="E117">
        <v>98</v>
      </c>
      <c r="G117">
        <v>10</v>
      </c>
      <c r="K117" s="29" t="s">
        <v>121</v>
      </c>
      <c r="L117" s="29" t="s">
        <v>27</v>
      </c>
      <c r="M117" s="30">
        <v>1</v>
      </c>
      <c r="N117" s="31" t="s">
        <v>29</v>
      </c>
      <c r="O117" s="32">
        <f>+O118+O119+O120</f>
        <v>0</v>
      </c>
    </row>
    <row r="118" spans="5:15" x14ac:dyDescent="0.15">
      <c r="E118">
        <v>99</v>
      </c>
      <c r="G118">
        <v>11</v>
      </c>
      <c r="K118" s="29" t="s">
        <v>122</v>
      </c>
      <c r="L118" s="29" t="s">
        <v>123</v>
      </c>
      <c r="M118" s="30">
        <v>6</v>
      </c>
      <c r="N118" s="31" t="s">
        <v>36</v>
      </c>
      <c r="O118" s="33"/>
    </row>
    <row r="119" spans="5:15" x14ac:dyDescent="0.15">
      <c r="E119">
        <v>100</v>
      </c>
      <c r="G119">
        <v>11</v>
      </c>
      <c r="K119" s="29" t="s">
        <v>124</v>
      </c>
      <c r="L119" s="29" t="s">
        <v>27</v>
      </c>
      <c r="M119" s="30">
        <v>9</v>
      </c>
      <c r="N119" s="31" t="s">
        <v>56</v>
      </c>
      <c r="O119" s="33"/>
    </row>
    <row r="120" spans="5:15" x14ac:dyDescent="0.15">
      <c r="E120">
        <v>101</v>
      </c>
      <c r="G120">
        <v>11</v>
      </c>
      <c r="K120" s="29" t="s">
        <v>125</v>
      </c>
      <c r="L120" s="29" t="s">
        <v>27</v>
      </c>
      <c r="M120" s="30">
        <v>7</v>
      </c>
      <c r="N120" s="31" t="s">
        <v>76</v>
      </c>
      <c r="O120" s="33"/>
    </row>
    <row r="121" spans="5:15" x14ac:dyDescent="0.15">
      <c r="E121">
        <v>102</v>
      </c>
      <c r="G121">
        <v>9</v>
      </c>
      <c r="K121" s="29" t="s">
        <v>126</v>
      </c>
      <c r="L121" s="29" t="s">
        <v>27</v>
      </c>
      <c r="M121" s="30">
        <v>1</v>
      </c>
      <c r="N121" s="31" t="s">
        <v>29</v>
      </c>
      <c r="O121" s="32">
        <f>+O122</f>
        <v>0</v>
      </c>
    </row>
    <row r="122" spans="5:15" x14ac:dyDescent="0.15">
      <c r="E122">
        <v>103</v>
      </c>
      <c r="G122">
        <v>10</v>
      </c>
      <c r="K122" s="29" t="s">
        <v>127</v>
      </c>
      <c r="L122" s="29" t="s">
        <v>27</v>
      </c>
      <c r="M122" s="30">
        <v>1</v>
      </c>
      <c r="N122" s="31" t="s">
        <v>29</v>
      </c>
      <c r="O122" s="32">
        <f>+O123</f>
        <v>0</v>
      </c>
    </row>
    <row r="123" spans="5:15" x14ac:dyDescent="0.15">
      <c r="E123">
        <v>104</v>
      </c>
      <c r="G123">
        <v>11</v>
      </c>
      <c r="K123" s="29" t="s">
        <v>128</v>
      </c>
      <c r="L123" s="29" t="s">
        <v>129</v>
      </c>
      <c r="M123" s="30">
        <v>23</v>
      </c>
      <c r="N123" s="31" t="s">
        <v>56</v>
      </c>
      <c r="O123" s="33"/>
    </row>
    <row r="124" spans="5:15" x14ac:dyDescent="0.15">
      <c r="E124">
        <v>105</v>
      </c>
      <c r="F124">
        <v>169</v>
      </c>
      <c r="G124">
        <v>4</v>
      </c>
      <c r="K124" s="29" t="s">
        <v>130</v>
      </c>
      <c r="L124" s="29" t="s">
        <v>27</v>
      </c>
      <c r="M124" s="30">
        <v>1</v>
      </c>
      <c r="N124" s="31" t="s">
        <v>29</v>
      </c>
      <c r="O124" s="32">
        <f>+O125</f>
        <v>0</v>
      </c>
    </row>
    <row r="125" spans="5:15" x14ac:dyDescent="0.15">
      <c r="E125">
        <v>106</v>
      </c>
      <c r="G125">
        <v>9</v>
      </c>
      <c r="K125" s="29" t="s">
        <v>131</v>
      </c>
      <c r="L125" s="29" t="s">
        <v>27</v>
      </c>
      <c r="M125" s="30">
        <v>1</v>
      </c>
      <c r="N125" s="31" t="s">
        <v>29</v>
      </c>
      <c r="O125" s="32">
        <f>+O126+O133+O136+O139+O142+O147+O151</f>
        <v>0</v>
      </c>
    </row>
    <row r="126" spans="5:15" x14ac:dyDescent="0.15">
      <c r="E126">
        <v>107</v>
      </c>
      <c r="G126">
        <v>10</v>
      </c>
      <c r="K126" s="29" t="s">
        <v>132</v>
      </c>
      <c r="L126" s="29" t="s">
        <v>27</v>
      </c>
      <c r="M126" s="30">
        <v>1</v>
      </c>
      <c r="N126" s="31" t="s">
        <v>29</v>
      </c>
      <c r="O126" s="32">
        <f>+O127+O128+O129+O130+O131+O132</f>
        <v>0</v>
      </c>
    </row>
    <row r="127" spans="5:15" x14ac:dyDescent="0.15">
      <c r="E127">
        <v>108</v>
      </c>
      <c r="G127">
        <v>11</v>
      </c>
      <c r="K127" s="29" t="s">
        <v>133</v>
      </c>
      <c r="L127" s="29" t="s">
        <v>27</v>
      </c>
      <c r="M127" s="30">
        <v>41</v>
      </c>
      <c r="N127" s="31" t="s">
        <v>56</v>
      </c>
      <c r="O127" s="33"/>
    </row>
    <row r="128" spans="5:15" x14ac:dyDescent="0.15">
      <c r="E128">
        <v>109</v>
      </c>
      <c r="G128">
        <v>11</v>
      </c>
      <c r="K128" s="29" t="s">
        <v>134</v>
      </c>
      <c r="L128" s="29" t="s">
        <v>52</v>
      </c>
      <c r="M128" s="30">
        <v>11</v>
      </c>
      <c r="N128" s="31" t="s">
        <v>36</v>
      </c>
      <c r="O128" s="33"/>
    </row>
    <row r="129" spans="5:15" x14ac:dyDescent="0.15">
      <c r="E129">
        <v>110</v>
      </c>
      <c r="G129">
        <v>11</v>
      </c>
      <c r="K129" s="29" t="s">
        <v>135</v>
      </c>
      <c r="L129" s="29" t="s">
        <v>27</v>
      </c>
      <c r="M129" s="30">
        <v>137</v>
      </c>
      <c r="N129" s="31" t="s">
        <v>56</v>
      </c>
      <c r="O129" s="33"/>
    </row>
    <row r="130" spans="5:15" x14ac:dyDescent="0.15">
      <c r="E130">
        <v>111</v>
      </c>
      <c r="G130">
        <v>11</v>
      </c>
      <c r="K130" s="29" t="s">
        <v>136</v>
      </c>
      <c r="L130" s="29" t="s">
        <v>137</v>
      </c>
      <c r="M130" s="30">
        <v>19</v>
      </c>
      <c r="N130" s="31" t="s">
        <v>138</v>
      </c>
      <c r="O130" s="33"/>
    </row>
    <row r="131" spans="5:15" x14ac:dyDescent="0.15">
      <c r="E131">
        <v>112</v>
      </c>
      <c r="G131">
        <v>11</v>
      </c>
      <c r="K131" s="29" t="s">
        <v>136</v>
      </c>
      <c r="L131" s="29" t="s">
        <v>139</v>
      </c>
      <c r="M131" s="30">
        <v>13</v>
      </c>
      <c r="N131" s="31" t="s">
        <v>138</v>
      </c>
      <c r="O131" s="33"/>
    </row>
    <row r="132" spans="5:15" x14ac:dyDescent="0.15">
      <c r="E132">
        <v>113</v>
      </c>
      <c r="G132">
        <v>11</v>
      </c>
      <c r="K132" s="29" t="s">
        <v>60</v>
      </c>
      <c r="L132" s="29" t="s">
        <v>27</v>
      </c>
      <c r="M132" s="30">
        <v>11</v>
      </c>
      <c r="N132" s="31" t="s">
        <v>36</v>
      </c>
      <c r="O132" s="33"/>
    </row>
    <row r="133" spans="5:15" x14ac:dyDescent="0.15">
      <c r="E133">
        <v>114</v>
      </c>
      <c r="G133">
        <v>10</v>
      </c>
      <c r="K133" s="29" t="s">
        <v>140</v>
      </c>
      <c r="L133" s="29" t="s">
        <v>27</v>
      </c>
      <c r="M133" s="30">
        <v>1</v>
      </c>
      <c r="N133" s="31" t="s">
        <v>29</v>
      </c>
      <c r="O133" s="32">
        <f>+O134+O135</f>
        <v>0</v>
      </c>
    </row>
    <row r="134" spans="5:15" x14ac:dyDescent="0.15">
      <c r="E134">
        <v>115</v>
      </c>
      <c r="G134">
        <v>11</v>
      </c>
      <c r="K134" s="29" t="s">
        <v>135</v>
      </c>
      <c r="L134" s="29" t="s">
        <v>27</v>
      </c>
      <c r="M134" s="30">
        <v>346</v>
      </c>
      <c r="N134" s="31" t="s">
        <v>56</v>
      </c>
      <c r="O134" s="33"/>
    </row>
    <row r="135" spans="5:15" x14ac:dyDescent="0.15">
      <c r="E135">
        <v>116</v>
      </c>
      <c r="G135">
        <v>11</v>
      </c>
      <c r="K135" s="29" t="s">
        <v>141</v>
      </c>
      <c r="L135" s="29" t="s">
        <v>27</v>
      </c>
      <c r="M135" s="30">
        <v>527</v>
      </c>
      <c r="N135" s="31" t="s">
        <v>56</v>
      </c>
      <c r="O135" s="33"/>
    </row>
    <row r="136" spans="5:15" x14ac:dyDescent="0.15">
      <c r="E136">
        <v>117</v>
      </c>
      <c r="G136">
        <v>10</v>
      </c>
      <c r="K136" s="29" t="s">
        <v>142</v>
      </c>
      <c r="L136" s="29" t="s">
        <v>27</v>
      </c>
      <c r="M136" s="30">
        <v>1</v>
      </c>
      <c r="N136" s="31" t="s">
        <v>29</v>
      </c>
      <c r="O136" s="32">
        <f>+O137+O138</f>
        <v>0</v>
      </c>
    </row>
    <row r="137" spans="5:15" x14ac:dyDescent="0.15">
      <c r="E137">
        <v>118</v>
      </c>
      <c r="G137">
        <v>11</v>
      </c>
      <c r="K137" s="29" t="s">
        <v>135</v>
      </c>
      <c r="L137" s="29" t="s">
        <v>27</v>
      </c>
      <c r="M137" s="30">
        <v>1228</v>
      </c>
      <c r="N137" s="31" t="s">
        <v>56</v>
      </c>
      <c r="O137" s="33"/>
    </row>
    <row r="138" spans="5:15" x14ac:dyDescent="0.15">
      <c r="E138">
        <v>119</v>
      </c>
      <c r="G138">
        <v>11</v>
      </c>
      <c r="K138" s="29" t="s">
        <v>141</v>
      </c>
      <c r="L138" s="29" t="s">
        <v>27</v>
      </c>
      <c r="M138" s="30">
        <v>2801</v>
      </c>
      <c r="N138" s="31" t="s">
        <v>56</v>
      </c>
      <c r="O138" s="33"/>
    </row>
    <row r="139" spans="5:15" x14ac:dyDescent="0.15">
      <c r="E139">
        <v>120</v>
      </c>
      <c r="G139">
        <v>10</v>
      </c>
      <c r="K139" s="29" t="s">
        <v>143</v>
      </c>
      <c r="L139" s="29" t="s">
        <v>27</v>
      </c>
      <c r="M139" s="30">
        <v>1</v>
      </c>
      <c r="N139" s="31" t="s">
        <v>29</v>
      </c>
      <c r="O139" s="32">
        <f>+O140+O141</f>
        <v>0</v>
      </c>
    </row>
    <row r="140" spans="5:15" x14ac:dyDescent="0.15">
      <c r="E140">
        <v>121</v>
      </c>
      <c r="G140">
        <v>11</v>
      </c>
      <c r="K140" s="29" t="s">
        <v>144</v>
      </c>
      <c r="L140" s="29" t="s">
        <v>145</v>
      </c>
      <c r="M140" s="30">
        <v>1</v>
      </c>
      <c r="N140" s="31" t="s">
        <v>29</v>
      </c>
      <c r="O140" s="33"/>
    </row>
    <row r="141" spans="5:15" x14ac:dyDescent="0.15">
      <c r="E141">
        <v>122</v>
      </c>
      <c r="G141">
        <v>11</v>
      </c>
      <c r="K141" s="29" t="s">
        <v>146</v>
      </c>
      <c r="L141" s="29" t="s">
        <v>27</v>
      </c>
      <c r="M141" s="30">
        <v>0.7</v>
      </c>
      <c r="N141" s="31" t="s">
        <v>82</v>
      </c>
      <c r="O141" s="33"/>
    </row>
    <row r="142" spans="5:15" x14ac:dyDescent="0.15">
      <c r="E142">
        <v>123</v>
      </c>
      <c r="G142">
        <v>10</v>
      </c>
      <c r="K142" s="29" t="s">
        <v>147</v>
      </c>
      <c r="L142" s="29" t="s">
        <v>27</v>
      </c>
      <c r="M142" s="30">
        <v>1</v>
      </c>
      <c r="N142" s="31" t="s">
        <v>29</v>
      </c>
      <c r="O142" s="32">
        <f>+O143+O144+O145+O146</f>
        <v>0</v>
      </c>
    </row>
    <row r="143" spans="5:15" x14ac:dyDescent="0.15">
      <c r="E143">
        <v>124</v>
      </c>
      <c r="G143">
        <v>11</v>
      </c>
      <c r="K143" s="29" t="s">
        <v>148</v>
      </c>
      <c r="L143" s="29" t="s">
        <v>27</v>
      </c>
      <c r="M143" s="30">
        <v>105</v>
      </c>
      <c r="N143" s="31" t="s">
        <v>149</v>
      </c>
      <c r="O143" s="33"/>
    </row>
    <row r="144" spans="5:15" x14ac:dyDescent="0.15">
      <c r="E144">
        <v>125</v>
      </c>
      <c r="G144">
        <v>11</v>
      </c>
      <c r="K144" s="29" t="s">
        <v>150</v>
      </c>
      <c r="L144" s="29" t="s">
        <v>27</v>
      </c>
      <c r="M144" s="30">
        <v>1</v>
      </c>
      <c r="N144" s="31" t="s">
        <v>29</v>
      </c>
      <c r="O144" s="33"/>
    </row>
    <row r="145" spans="5:15" x14ac:dyDescent="0.15">
      <c r="E145">
        <v>126</v>
      </c>
      <c r="G145">
        <v>11</v>
      </c>
      <c r="K145" s="29" t="s">
        <v>151</v>
      </c>
      <c r="L145" s="29" t="s">
        <v>27</v>
      </c>
      <c r="M145" s="30">
        <v>105</v>
      </c>
      <c r="N145" s="31" t="s">
        <v>149</v>
      </c>
      <c r="O145" s="33"/>
    </row>
    <row r="146" spans="5:15" x14ac:dyDescent="0.15">
      <c r="E146">
        <v>127</v>
      </c>
      <c r="G146">
        <v>11</v>
      </c>
      <c r="K146" s="29" t="s">
        <v>152</v>
      </c>
      <c r="L146" s="29" t="s">
        <v>27</v>
      </c>
      <c r="M146" s="30">
        <v>1</v>
      </c>
      <c r="N146" s="31" t="s">
        <v>29</v>
      </c>
      <c r="O146" s="33"/>
    </row>
    <row r="147" spans="5:15" x14ac:dyDescent="0.15">
      <c r="E147">
        <v>128</v>
      </c>
      <c r="G147">
        <v>10</v>
      </c>
      <c r="K147" s="29" t="s">
        <v>153</v>
      </c>
      <c r="L147" s="29" t="s">
        <v>27</v>
      </c>
      <c r="M147" s="30">
        <v>1</v>
      </c>
      <c r="N147" s="31" t="s">
        <v>29</v>
      </c>
      <c r="O147" s="32">
        <f>+O148+O149+O150</f>
        <v>0</v>
      </c>
    </row>
    <row r="148" spans="5:15" x14ac:dyDescent="0.15">
      <c r="E148">
        <v>129</v>
      </c>
      <c r="G148">
        <v>11</v>
      </c>
      <c r="K148" s="29" t="s">
        <v>154</v>
      </c>
      <c r="L148" s="29" t="s">
        <v>155</v>
      </c>
      <c r="M148" s="30">
        <v>1</v>
      </c>
      <c r="N148" s="31" t="s">
        <v>29</v>
      </c>
      <c r="O148" s="33"/>
    </row>
    <row r="149" spans="5:15" x14ac:dyDescent="0.15">
      <c r="E149">
        <v>130</v>
      </c>
      <c r="G149">
        <v>11</v>
      </c>
      <c r="K149" s="29" t="s">
        <v>154</v>
      </c>
      <c r="L149" s="29" t="s">
        <v>156</v>
      </c>
      <c r="M149" s="30">
        <v>1</v>
      </c>
      <c r="N149" s="31" t="s">
        <v>29</v>
      </c>
      <c r="O149" s="33"/>
    </row>
    <row r="150" spans="5:15" x14ac:dyDescent="0.15">
      <c r="E150">
        <v>131</v>
      </c>
      <c r="G150">
        <v>11</v>
      </c>
      <c r="K150" s="29" t="s">
        <v>154</v>
      </c>
      <c r="L150" s="29" t="s">
        <v>157</v>
      </c>
      <c r="M150" s="30">
        <v>1</v>
      </c>
      <c r="N150" s="31" t="s">
        <v>29</v>
      </c>
      <c r="O150" s="33"/>
    </row>
    <row r="151" spans="5:15" x14ac:dyDescent="0.15">
      <c r="E151">
        <v>132</v>
      </c>
      <c r="G151">
        <v>10</v>
      </c>
      <c r="K151" s="29" t="s">
        <v>158</v>
      </c>
      <c r="L151" s="29" t="s">
        <v>27</v>
      </c>
      <c r="M151" s="30">
        <v>1</v>
      </c>
      <c r="N151" s="31" t="s">
        <v>29</v>
      </c>
      <c r="O151" s="32">
        <f>+O152+O153</f>
        <v>0</v>
      </c>
    </row>
    <row r="152" spans="5:15" x14ac:dyDescent="0.15">
      <c r="E152">
        <v>133</v>
      </c>
      <c r="G152">
        <v>11</v>
      </c>
      <c r="K152" s="29" t="s">
        <v>159</v>
      </c>
      <c r="L152" s="29" t="s">
        <v>27</v>
      </c>
      <c r="M152" s="30">
        <v>24</v>
      </c>
      <c r="N152" s="31" t="s">
        <v>160</v>
      </c>
      <c r="O152" s="33"/>
    </row>
    <row r="153" spans="5:15" x14ac:dyDescent="0.15">
      <c r="E153">
        <v>134</v>
      </c>
      <c r="G153">
        <v>11</v>
      </c>
      <c r="K153" s="29" t="s">
        <v>161</v>
      </c>
      <c r="L153" s="29" t="s">
        <v>27</v>
      </c>
      <c r="M153" s="30">
        <v>24</v>
      </c>
      <c r="N153" s="31" t="s">
        <v>160</v>
      </c>
      <c r="O153" s="33"/>
    </row>
    <row r="154" spans="5:15" x14ac:dyDescent="0.15">
      <c r="E154">
        <v>135</v>
      </c>
      <c r="F154">
        <v>8</v>
      </c>
      <c r="G154">
        <v>3</v>
      </c>
      <c r="K154" s="29" t="s">
        <v>162</v>
      </c>
      <c r="L154" s="29" t="s">
        <v>27</v>
      </c>
      <c r="M154" s="30">
        <v>1</v>
      </c>
      <c r="N154" s="31" t="s">
        <v>29</v>
      </c>
      <c r="O154" s="32">
        <f>+O155+O172</f>
        <v>0</v>
      </c>
    </row>
    <row r="155" spans="5:15" x14ac:dyDescent="0.15">
      <c r="E155">
        <v>136</v>
      </c>
      <c r="F155">
        <v>9</v>
      </c>
      <c r="G155">
        <v>4</v>
      </c>
      <c r="K155" s="29" t="s">
        <v>163</v>
      </c>
      <c r="L155" s="29" t="s">
        <v>27</v>
      </c>
      <c r="M155" s="30">
        <v>1</v>
      </c>
      <c r="N155" s="31" t="s">
        <v>29</v>
      </c>
      <c r="O155" s="32">
        <f>+O156+O157+O163+O170</f>
        <v>0</v>
      </c>
    </row>
    <row r="156" spans="5:15" x14ac:dyDescent="0.15">
      <c r="E156">
        <v>137</v>
      </c>
      <c r="F156">
        <v>14</v>
      </c>
      <c r="G156">
        <v>5</v>
      </c>
      <c r="K156" s="29" t="s">
        <v>164</v>
      </c>
      <c r="L156" s="29" t="s">
        <v>27</v>
      </c>
      <c r="M156" s="30">
        <v>1</v>
      </c>
      <c r="N156" s="31" t="s">
        <v>29</v>
      </c>
      <c r="O156" s="33"/>
    </row>
    <row r="157" spans="5:15" x14ac:dyDescent="0.15">
      <c r="E157">
        <v>138</v>
      </c>
      <c r="F157">
        <v>15</v>
      </c>
      <c r="G157">
        <v>5</v>
      </c>
      <c r="K157" s="29" t="s">
        <v>165</v>
      </c>
      <c r="L157" s="29" t="s">
        <v>27</v>
      </c>
      <c r="M157" s="30">
        <v>1</v>
      </c>
      <c r="N157" s="31" t="s">
        <v>29</v>
      </c>
      <c r="O157" s="32">
        <f>+O158</f>
        <v>0</v>
      </c>
    </row>
    <row r="158" spans="5:15" x14ac:dyDescent="0.15">
      <c r="E158">
        <v>139</v>
      </c>
      <c r="G158">
        <v>9</v>
      </c>
      <c r="K158" s="29" t="s">
        <v>166</v>
      </c>
      <c r="L158" s="29" t="s">
        <v>27</v>
      </c>
      <c r="M158" s="30">
        <v>1</v>
      </c>
      <c r="N158" s="31" t="s">
        <v>29</v>
      </c>
      <c r="O158" s="32">
        <f>+O159+O161</f>
        <v>0</v>
      </c>
    </row>
    <row r="159" spans="5:15" x14ac:dyDescent="0.15">
      <c r="E159">
        <v>140</v>
      </c>
      <c r="G159">
        <v>10</v>
      </c>
      <c r="K159" s="29" t="s">
        <v>167</v>
      </c>
      <c r="L159" s="29" t="s">
        <v>168</v>
      </c>
      <c r="M159" s="30">
        <v>1</v>
      </c>
      <c r="N159" s="31" t="s">
        <v>29</v>
      </c>
      <c r="O159" s="32">
        <f>+O160</f>
        <v>0</v>
      </c>
    </row>
    <row r="160" spans="5:15" x14ac:dyDescent="0.15">
      <c r="E160">
        <v>141</v>
      </c>
      <c r="G160">
        <v>11</v>
      </c>
      <c r="K160" s="29" t="s">
        <v>169</v>
      </c>
      <c r="L160" s="29" t="s">
        <v>27</v>
      </c>
      <c r="M160" s="30">
        <v>1</v>
      </c>
      <c r="N160" s="31" t="s">
        <v>170</v>
      </c>
      <c r="O160" s="33"/>
    </row>
    <row r="161" spans="5:15" x14ac:dyDescent="0.15">
      <c r="E161">
        <v>142</v>
      </c>
      <c r="G161">
        <v>10</v>
      </c>
      <c r="K161" s="29" t="s">
        <v>171</v>
      </c>
      <c r="L161" s="29" t="s">
        <v>27</v>
      </c>
      <c r="M161" s="30">
        <v>1</v>
      </c>
      <c r="N161" s="31" t="s">
        <v>29</v>
      </c>
      <c r="O161" s="32">
        <f>+O162</f>
        <v>0</v>
      </c>
    </row>
    <row r="162" spans="5:15" x14ac:dyDescent="0.15">
      <c r="E162">
        <v>143</v>
      </c>
      <c r="G162">
        <v>11</v>
      </c>
      <c r="K162" s="29" t="s">
        <v>172</v>
      </c>
      <c r="L162" s="29" t="s">
        <v>173</v>
      </c>
      <c r="M162" s="30">
        <v>315.99</v>
      </c>
      <c r="N162" s="31" t="s">
        <v>82</v>
      </c>
      <c r="O162" s="33"/>
    </row>
    <row r="163" spans="5:15" x14ac:dyDescent="0.15">
      <c r="E163">
        <v>144</v>
      </c>
      <c r="F163">
        <v>19</v>
      </c>
      <c r="G163">
        <v>5</v>
      </c>
      <c r="K163" s="29" t="s">
        <v>174</v>
      </c>
      <c r="L163" s="29" t="s">
        <v>27</v>
      </c>
      <c r="M163" s="30">
        <v>1</v>
      </c>
      <c r="N163" s="31" t="s">
        <v>29</v>
      </c>
      <c r="O163" s="32">
        <f>+O164</f>
        <v>0</v>
      </c>
    </row>
    <row r="164" spans="5:15" x14ac:dyDescent="0.15">
      <c r="E164">
        <v>145</v>
      </c>
      <c r="G164">
        <v>9</v>
      </c>
      <c r="K164" s="29" t="s">
        <v>175</v>
      </c>
      <c r="L164" s="29" t="s">
        <v>27</v>
      </c>
      <c r="M164" s="30">
        <v>1</v>
      </c>
      <c r="N164" s="31" t="s">
        <v>29</v>
      </c>
      <c r="O164" s="32">
        <f>+O165</f>
        <v>0</v>
      </c>
    </row>
    <row r="165" spans="5:15" x14ac:dyDescent="0.15">
      <c r="E165">
        <v>146</v>
      </c>
      <c r="G165">
        <v>10</v>
      </c>
      <c r="K165" s="29" t="s">
        <v>176</v>
      </c>
      <c r="L165" s="29" t="s">
        <v>27</v>
      </c>
      <c r="M165" s="30">
        <v>1</v>
      </c>
      <c r="N165" s="31" t="s">
        <v>29</v>
      </c>
      <c r="O165" s="32">
        <f>+O166+O167+O168+O169</f>
        <v>0</v>
      </c>
    </row>
    <row r="166" spans="5:15" x14ac:dyDescent="0.15">
      <c r="E166">
        <v>147</v>
      </c>
      <c r="G166">
        <v>11</v>
      </c>
      <c r="K166" s="29" t="s">
        <v>177</v>
      </c>
      <c r="L166" s="29" t="s">
        <v>27</v>
      </c>
      <c r="M166" s="30">
        <v>1.5</v>
      </c>
      <c r="N166" s="31" t="s">
        <v>178</v>
      </c>
      <c r="O166" s="33"/>
    </row>
    <row r="167" spans="5:15" x14ac:dyDescent="0.15">
      <c r="E167">
        <v>148</v>
      </c>
      <c r="G167">
        <v>11</v>
      </c>
      <c r="K167" s="29" t="s">
        <v>179</v>
      </c>
      <c r="L167" s="29" t="s">
        <v>27</v>
      </c>
      <c r="M167" s="30">
        <v>1</v>
      </c>
      <c r="N167" s="31" t="s">
        <v>178</v>
      </c>
      <c r="O167" s="33"/>
    </row>
    <row r="168" spans="5:15" x14ac:dyDescent="0.15">
      <c r="E168">
        <v>149</v>
      </c>
      <c r="G168">
        <v>11</v>
      </c>
      <c r="K168" s="29" t="s">
        <v>180</v>
      </c>
      <c r="L168" s="29" t="s">
        <v>27</v>
      </c>
      <c r="M168" s="30">
        <v>6</v>
      </c>
      <c r="N168" s="31" t="s">
        <v>178</v>
      </c>
      <c r="O168" s="33"/>
    </row>
    <row r="169" spans="5:15" x14ac:dyDescent="0.15">
      <c r="E169">
        <v>150</v>
      </c>
      <c r="G169">
        <v>11</v>
      </c>
      <c r="K169" s="29" t="s">
        <v>181</v>
      </c>
      <c r="L169" s="29" t="s">
        <v>27</v>
      </c>
      <c r="M169" s="30">
        <v>6</v>
      </c>
      <c r="N169" s="31" t="s">
        <v>178</v>
      </c>
      <c r="O169" s="33"/>
    </row>
    <row r="170" spans="5:15" x14ac:dyDescent="0.15">
      <c r="E170">
        <v>151</v>
      </c>
      <c r="F170">
        <v>203</v>
      </c>
      <c r="G170">
        <v>5</v>
      </c>
      <c r="K170" s="29" t="s">
        <v>182</v>
      </c>
      <c r="L170" s="29" t="s">
        <v>27</v>
      </c>
      <c r="M170" s="30">
        <v>1</v>
      </c>
      <c r="N170" s="31" t="s">
        <v>29</v>
      </c>
      <c r="O170" s="32">
        <f>+O171</f>
        <v>0</v>
      </c>
    </row>
    <row r="171" spans="5:15" x14ac:dyDescent="0.15">
      <c r="E171">
        <v>152</v>
      </c>
      <c r="F171">
        <v>204</v>
      </c>
      <c r="G171">
        <v>6</v>
      </c>
      <c r="K171" s="29" t="s">
        <v>183</v>
      </c>
      <c r="L171" s="29" t="s">
        <v>27</v>
      </c>
      <c r="M171" s="30">
        <v>1</v>
      </c>
      <c r="N171" s="31" t="s">
        <v>29</v>
      </c>
      <c r="O171" s="33"/>
    </row>
    <row r="172" spans="5:15" x14ac:dyDescent="0.15">
      <c r="E172">
        <v>153</v>
      </c>
      <c r="F172">
        <v>23</v>
      </c>
      <c r="G172">
        <v>4</v>
      </c>
      <c r="K172" s="29" t="s">
        <v>184</v>
      </c>
      <c r="L172" s="29" t="s">
        <v>27</v>
      </c>
      <c r="M172" s="30">
        <v>1</v>
      </c>
      <c r="N172" s="31" t="s">
        <v>29</v>
      </c>
      <c r="O172" s="32">
        <f>+O173</f>
        <v>0</v>
      </c>
    </row>
    <row r="173" spans="5:15" x14ac:dyDescent="0.15">
      <c r="E173">
        <v>154</v>
      </c>
      <c r="F173">
        <v>220</v>
      </c>
      <c r="G173">
        <v>5</v>
      </c>
      <c r="K173" s="29" t="s">
        <v>185</v>
      </c>
      <c r="L173" s="29" t="s">
        <v>27</v>
      </c>
      <c r="M173" s="30">
        <v>1</v>
      </c>
      <c r="N173" s="31" t="s">
        <v>29</v>
      </c>
      <c r="O173" s="33"/>
    </row>
    <row r="174" spans="5:15" x14ac:dyDescent="0.15">
      <c r="E174">
        <v>155</v>
      </c>
      <c r="F174">
        <v>25</v>
      </c>
      <c r="G174">
        <v>2</v>
      </c>
      <c r="K174" s="29" t="s">
        <v>186</v>
      </c>
      <c r="L174" s="29" t="s">
        <v>27</v>
      </c>
      <c r="M174" s="30">
        <v>1</v>
      </c>
      <c r="N174" s="31" t="s">
        <v>29</v>
      </c>
      <c r="O174" s="33"/>
    </row>
    <row r="175" spans="5:15" x14ac:dyDescent="0.15">
      <c r="E175">
        <v>156</v>
      </c>
      <c r="F175">
        <v>26</v>
      </c>
      <c r="G175">
        <v>2</v>
      </c>
      <c r="K175" s="29" t="s">
        <v>187</v>
      </c>
      <c r="L175" s="29" t="s">
        <v>27</v>
      </c>
      <c r="M175" s="30">
        <v>1</v>
      </c>
      <c r="N175" s="31" t="s">
        <v>29</v>
      </c>
      <c r="O175" s="32">
        <f>+O176</f>
        <v>0</v>
      </c>
    </row>
    <row r="176" spans="5:15" x14ac:dyDescent="0.15">
      <c r="E176">
        <v>157</v>
      </c>
      <c r="G176">
        <v>9</v>
      </c>
      <c r="K176" s="29" t="s">
        <v>188</v>
      </c>
      <c r="L176" s="29" t="s">
        <v>27</v>
      </c>
      <c r="M176" s="30">
        <v>1</v>
      </c>
      <c r="N176" s="31" t="s">
        <v>29</v>
      </c>
      <c r="O176" s="32">
        <f>+O177</f>
        <v>0</v>
      </c>
    </row>
    <row r="177" spans="5:15" x14ac:dyDescent="0.15">
      <c r="E177">
        <v>158</v>
      </c>
      <c r="G177">
        <v>10</v>
      </c>
      <c r="K177" s="29" t="s">
        <v>189</v>
      </c>
      <c r="L177" s="29" t="s">
        <v>27</v>
      </c>
      <c r="M177" s="30">
        <v>1</v>
      </c>
      <c r="N177" s="31" t="s">
        <v>29</v>
      </c>
      <c r="O177" s="32">
        <f>+O178</f>
        <v>0</v>
      </c>
    </row>
    <row r="178" spans="5:15" x14ac:dyDescent="0.15">
      <c r="E178">
        <v>159</v>
      </c>
      <c r="G178">
        <v>11</v>
      </c>
      <c r="K178" s="29" t="s">
        <v>190</v>
      </c>
      <c r="L178" s="29" t="s">
        <v>27</v>
      </c>
      <c r="M178" s="30">
        <v>1</v>
      </c>
      <c r="N178" s="31" t="s">
        <v>191</v>
      </c>
      <c r="O178" s="33"/>
    </row>
    <row r="179" spans="5:15" x14ac:dyDescent="0.15">
      <c r="E179">
        <v>1</v>
      </c>
      <c r="F179">
        <v>4</v>
      </c>
      <c r="G179">
        <v>1</v>
      </c>
      <c r="K179" s="29" t="s">
        <v>192</v>
      </c>
      <c r="L179" s="29" t="s">
        <v>27</v>
      </c>
      <c r="M179" s="30"/>
      <c r="N179" s="31" t="s">
        <v>27</v>
      </c>
      <c r="O179" s="32">
        <f>+O21+O174+O175</f>
        <v>0</v>
      </c>
    </row>
    <row r="180" spans="5:15" x14ac:dyDescent="0.15">
      <c r="E180">
        <v>160</v>
      </c>
      <c r="G180">
        <v>0</v>
      </c>
      <c r="K180" s="25" t="s">
        <v>2</v>
      </c>
      <c r="L180" s="25" t="s">
        <v>27</v>
      </c>
      <c r="M180" s="26"/>
      <c r="N180" s="27" t="s">
        <v>27</v>
      </c>
      <c r="O180" s="28"/>
    </row>
    <row r="181" spans="5:15" x14ac:dyDescent="0.15">
      <c r="E181">
        <v>162</v>
      </c>
      <c r="F181">
        <v>5</v>
      </c>
      <c r="G181">
        <v>2</v>
      </c>
      <c r="K181" s="29" t="s">
        <v>28</v>
      </c>
      <c r="L181" s="29" t="s">
        <v>27</v>
      </c>
      <c r="M181" s="30">
        <v>1</v>
      </c>
      <c r="N181" s="31" t="s">
        <v>29</v>
      </c>
      <c r="O181" s="32">
        <f>+O182+O322+O356</f>
        <v>0</v>
      </c>
    </row>
    <row r="182" spans="5:15" x14ac:dyDescent="0.15">
      <c r="E182">
        <v>163</v>
      </c>
      <c r="F182">
        <v>42</v>
      </c>
      <c r="G182">
        <v>3</v>
      </c>
      <c r="K182" s="29" t="s">
        <v>193</v>
      </c>
      <c r="L182" s="29" t="s">
        <v>27</v>
      </c>
      <c r="M182" s="30">
        <v>1</v>
      </c>
      <c r="N182" s="31" t="s">
        <v>29</v>
      </c>
      <c r="O182" s="32">
        <f>+O183+O319</f>
        <v>0</v>
      </c>
    </row>
    <row r="183" spans="5:15" x14ac:dyDescent="0.15">
      <c r="E183">
        <v>164</v>
      </c>
      <c r="F183">
        <v>148</v>
      </c>
      <c r="G183">
        <v>4</v>
      </c>
      <c r="K183" s="29" t="s">
        <v>194</v>
      </c>
      <c r="L183" s="29" t="s">
        <v>27</v>
      </c>
      <c r="M183" s="30">
        <v>1</v>
      </c>
      <c r="N183" s="31" t="s">
        <v>29</v>
      </c>
      <c r="O183" s="32">
        <f>+O184+O228+O258+O289</f>
        <v>0</v>
      </c>
    </row>
    <row r="184" spans="5:15" ht="27" x14ac:dyDescent="0.15">
      <c r="E184">
        <v>165</v>
      </c>
      <c r="G184">
        <v>9</v>
      </c>
      <c r="K184" s="29" t="s">
        <v>195</v>
      </c>
      <c r="L184" s="29" t="s">
        <v>196</v>
      </c>
      <c r="M184" s="30">
        <v>1</v>
      </c>
      <c r="N184" s="31" t="s">
        <v>29</v>
      </c>
      <c r="O184" s="32">
        <f>+O185+O207+O221</f>
        <v>0</v>
      </c>
    </row>
    <row r="185" spans="5:15" x14ac:dyDescent="0.15">
      <c r="E185">
        <v>166</v>
      </c>
      <c r="G185">
        <v>10</v>
      </c>
      <c r="K185" s="29" t="s">
        <v>197</v>
      </c>
      <c r="L185" s="29" t="s">
        <v>27</v>
      </c>
      <c r="M185" s="30">
        <v>1</v>
      </c>
      <c r="N185" s="31" t="s">
        <v>29</v>
      </c>
      <c r="O185" s="32">
        <f>+O186+O203</f>
        <v>0</v>
      </c>
    </row>
    <row r="186" spans="5:15" x14ac:dyDescent="0.15">
      <c r="E186">
        <v>167</v>
      </c>
      <c r="G186">
        <v>11</v>
      </c>
      <c r="K186" s="29" t="s">
        <v>198</v>
      </c>
      <c r="L186" s="29" t="s">
        <v>27</v>
      </c>
      <c r="M186" s="30">
        <v>1</v>
      </c>
      <c r="N186" s="31" t="s">
        <v>29</v>
      </c>
      <c r="O186" s="32">
        <f>+O187+O188+O189+O190+O191+O192+O193+O194+O195+O196+O197+O198+O199+O200+O201+O202</f>
        <v>0</v>
      </c>
    </row>
    <row r="187" spans="5:15" ht="27" x14ac:dyDescent="0.15">
      <c r="E187">
        <v>168</v>
      </c>
      <c r="G187">
        <v>12</v>
      </c>
      <c r="K187" s="29" t="s">
        <v>199</v>
      </c>
      <c r="L187" s="29" t="s">
        <v>200</v>
      </c>
      <c r="M187" s="30">
        <v>67</v>
      </c>
      <c r="N187" s="31" t="s">
        <v>201</v>
      </c>
      <c r="O187" s="33"/>
    </row>
    <row r="188" spans="5:15" ht="27" x14ac:dyDescent="0.15">
      <c r="E188">
        <v>169</v>
      </c>
      <c r="G188">
        <v>12</v>
      </c>
      <c r="K188" s="29" t="s">
        <v>202</v>
      </c>
      <c r="L188" s="29" t="s">
        <v>203</v>
      </c>
      <c r="M188" s="30">
        <v>84</v>
      </c>
      <c r="N188" s="31" t="s">
        <v>201</v>
      </c>
      <c r="O188" s="33"/>
    </row>
    <row r="189" spans="5:15" ht="27" x14ac:dyDescent="0.15">
      <c r="E189">
        <v>170</v>
      </c>
      <c r="G189">
        <v>12</v>
      </c>
      <c r="K189" s="29" t="s">
        <v>202</v>
      </c>
      <c r="L189" s="29" t="s">
        <v>204</v>
      </c>
      <c r="M189" s="30">
        <v>11</v>
      </c>
      <c r="N189" s="31" t="s">
        <v>201</v>
      </c>
      <c r="O189" s="33"/>
    </row>
    <row r="190" spans="5:15" ht="27" x14ac:dyDescent="0.15">
      <c r="E190">
        <v>171</v>
      </c>
      <c r="G190">
        <v>12</v>
      </c>
      <c r="K190" s="29" t="s">
        <v>205</v>
      </c>
      <c r="L190" s="29" t="s">
        <v>206</v>
      </c>
      <c r="M190" s="30">
        <v>18</v>
      </c>
      <c r="N190" s="31" t="s">
        <v>201</v>
      </c>
      <c r="O190" s="33"/>
    </row>
    <row r="191" spans="5:15" ht="27" x14ac:dyDescent="0.15">
      <c r="E191">
        <v>172</v>
      </c>
      <c r="G191">
        <v>12</v>
      </c>
      <c r="K191" s="29" t="s">
        <v>205</v>
      </c>
      <c r="L191" s="29" t="s">
        <v>206</v>
      </c>
      <c r="M191" s="30">
        <v>6</v>
      </c>
      <c r="N191" s="31" t="s">
        <v>201</v>
      </c>
      <c r="O191" s="33"/>
    </row>
    <row r="192" spans="5:15" ht="27" x14ac:dyDescent="0.15">
      <c r="E192">
        <v>173</v>
      </c>
      <c r="G192">
        <v>12</v>
      </c>
      <c r="K192" s="29" t="s">
        <v>202</v>
      </c>
      <c r="L192" s="29" t="s">
        <v>207</v>
      </c>
      <c r="M192" s="30">
        <v>4</v>
      </c>
      <c r="N192" s="31" t="s">
        <v>201</v>
      </c>
      <c r="O192" s="33"/>
    </row>
    <row r="193" spans="5:15" ht="27" x14ac:dyDescent="0.15">
      <c r="E193">
        <v>174</v>
      </c>
      <c r="G193">
        <v>12</v>
      </c>
      <c r="K193" s="29" t="s">
        <v>202</v>
      </c>
      <c r="L193" s="29" t="s">
        <v>207</v>
      </c>
      <c r="M193" s="30">
        <v>2</v>
      </c>
      <c r="N193" s="31" t="s">
        <v>201</v>
      </c>
      <c r="O193" s="33"/>
    </row>
    <row r="194" spans="5:15" ht="27" x14ac:dyDescent="0.15">
      <c r="E194">
        <v>175</v>
      </c>
      <c r="G194">
        <v>12</v>
      </c>
      <c r="K194" s="29" t="s">
        <v>202</v>
      </c>
      <c r="L194" s="29" t="s">
        <v>208</v>
      </c>
      <c r="M194" s="30">
        <v>2</v>
      </c>
      <c r="N194" s="31" t="s">
        <v>201</v>
      </c>
      <c r="O194" s="33"/>
    </row>
    <row r="195" spans="5:15" ht="27" x14ac:dyDescent="0.15">
      <c r="E195">
        <v>176</v>
      </c>
      <c r="G195">
        <v>12</v>
      </c>
      <c r="K195" s="29" t="s">
        <v>202</v>
      </c>
      <c r="L195" s="29" t="s">
        <v>204</v>
      </c>
      <c r="M195" s="30">
        <v>1</v>
      </c>
      <c r="N195" s="31" t="s">
        <v>201</v>
      </c>
      <c r="O195" s="33"/>
    </row>
    <row r="196" spans="5:15" ht="27" x14ac:dyDescent="0.15">
      <c r="E196">
        <v>177</v>
      </c>
      <c r="G196">
        <v>12</v>
      </c>
      <c r="K196" s="29" t="s">
        <v>205</v>
      </c>
      <c r="L196" s="29" t="s">
        <v>209</v>
      </c>
      <c r="M196" s="30">
        <v>2</v>
      </c>
      <c r="N196" s="31" t="s">
        <v>201</v>
      </c>
      <c r="O196" s="33"/>
    </row>
    <row r="197" spans="5:15" ht="27" x14ac:dyDescent="0.15">
      <c r="E197">
        <v>178</v>
      </c>
      <c r="G197">
        <v>12</v>
      </c>
      <c r="K197" s="29" t="s">
        <v>202</v>
      </c>
      <c r="L197" s="29" t="s">
        <v>203</v>
      </c>
      <c r="M197" s="30">
        <v>2</v>
      </c>
      <c r="N197" s="31" t="s">
        <v>201</v>
      </c>
      <c r="O197" s="33"/>
    </row>
    <row r="198" spans="5:15" ht="27" x14ac:dyDescent="0.15">
      <c r="E198">
        <v>179</v>
      </c>
      <c r="G198">
        <v>12</v>
      </c>
      <c r="K198" s="29" t="s">
        <v>210</v>
      </c>
      <c r="L198" s="29" t="s">
        <v>211</v>
      </c>
      <c r="M198" s="30">
        <v>1</v>
      </c>
      <c r="N198" s="31" t="s">
        <v>29</v>
      </c>
      <c r="O198" s="33"/>
    </row>
    <row r="199" spans="5:15" ht="27" x14ac:dyDescent="0.15">
      <c r="E199">
        <v>180</v>
      </c>
      <c r="G199">
        <v>12</v>
      </c>
      <c r="K199" s="29" t="s">
        <v>212</v>
      </c>
      <c r="L199" s="29" t="s">
        <v>213</v>
      </c>
      <c r="M199" s="30">
        <v>1</v>
      </c>
      <c r="N199" s="31" t="s">
        <v>29</v>
      </c>
      <c r="O199" s="33"/>
    </row>
    <row r="200" spans="5:15" x14ac:dyDescent="0.15">
      <c r="E200">
        <v>181</v>
      </c>
      <c r="G200">
        <v>12</v>
      </c>
      <c r="K200" s="29" t="s">
        <v>214</v>
      </c>
      <c r="L200" s="29" t="s">
        <v>215</v>
      </c>
      <c r="M200" s="30">
        <v>1.7</v>
      </c>
      <c r="N200" s="31" t="s">
        <v>201</v>
      </c>
      <c r="O200" s="33"/>
    </row>
    <row r="201" spans="5:15" x14ac:dyDescent="0.15">
      <c r="E201">
        <v>182</v>
      </c>
      <c r="G201">
        <v>12</v>
      </c>
      <c r="K201" s="29" t="s">
        <v>214</v>
      </c>
      <c r="L201" s="29" t="s">
        <v>216</v>
      </c>
      <c r="M201" s="30">
        <v>4.7</v>
      </c>
      <c r="N201" s="31" t="s">
        <v>201</v>
      </c>
      <c r="O201" s="33"/>
    </row>
    <row r="202" spans="5:15" x14ac:dyDescent="0.15">
      <c r="E202">
        <v>183</v>
      </c>
      <c r="G202">
        <v>12</v>
      </c>
      <c r="K202" s="29" t="s">
        <v>217</v>
      </c>
      <c r="L202" s="29" t="s">
        <v>218</v>
      </c>
      <c r="M202" s="30">
        <v>1</v>
      </c>
      <c r="N202" s="31" t="s">
        <v>29</v>
      </c>
      <c r="O202" s="33"/>
    </row>
    <row r="203" spans="5:15" x14ac:dyDescent="0.15">
      <c r="E203">
        <v>184</v>
      </c>
      <c r="G203">
        <v>11</v>
      </c>
      <c r="K203" s="29" t="s">
        <v>219</v>
      </c>
      <c r="L203" s="29" t="s">
        <v>27</v>
      </c>
      <c r="M203" s="30">
        <v>1</v>
      </c>
      <c r="N203" s="31" t="s">
        <v>29</v>
      </c>
      <c r="O203" s="32">
        <f>+O204+O205+O206</f>
        <v>0</v>
      </c>
    </row>
    <row r="204" spans="5:15" ht="54" x14ac:dyDescent="0.15">
      <c r="E204">
        <v>185</v>
      </c>
      <c r="G204">
        <v>12</v>
      </c>
      <c r="K204" s="29" t="s">
        <v>220</v>
      </c>
      <c r="L204" s="29" t="s">
        <v>221</v>
      </c>
      <c r="M204" s="30">
        <v>1</v>
      </c>
      <c r="N204" s="31" t="s">
        <v>222</v>
      </c>
      <c r="O204" s="33"/>
    </row>
    <row r="205" spans="5:15" x14ac:dyDescent="0.15">
      <c r="E205">
        <v>186</v>
      </c>
      <c r="G205">
        <v>12</v>
      </c>
      <c r="K205" s="29" t="s">
        <v>223</v>
      </c>
      <c r="L205" s="29" t="s">
        <v>224</v>
      </c>
      <c r="M205" s="30">
        <v>1</v>
      </c>
      <c r="N205" s="31" t="s">
        <v>29</v>
      </c>
      <c r="O205" s="33"/>
    </row>
    <row r="206" spans="5:15" x14ac:dyDescent="0.15">
      <c r="E206">
        <v>187</v>
      </c>
      <c r="G206">
        <v>12</v>
      </c>
      <c r="K206" s="29" t="s">
        <v>225</v>
      </c>
      <c r="L206" s="29" t="s">
        <v>226</v>
      </c>
      <c r="M206" s="30">
        <v>7.1</v>
      </c>
      <c r="N206" s="31" t="s">
        <v>56</v>
      </c>
      <c r="O206" s="33"/>
    </row>
    <row r="207" spans="5:15" x14ac:dyDescent="0.15">
      <c r="E207">
        <v>188</v>
      </c>
      <c r="G207">
        <v>10</v>
      </c>
      <c r="K207" s="29" t="s">
        <v>227</v>
      </c>
      <c r="L207" s="29" t="s">
        <v>27</v>
      </c>
      <c r="M207" s="30">
        <v>1</v>
      </c>
      <c r="N207" s="31" t="s">
        <v>29</v>
      </c>
      <c r="O207" s="32">
        <f>+O208+O217</f>
        <v>0</v>
      </c>
    </row>
    <row r="208" spans="5:15" x14ac:dyDescent="0.15">
      <c r="E208">
        <v>189</v>
      </c>
      <c r="G208">
        <v>11</v>
      </c>
      <c r="K208" s="29" t="s">
        <v>228</v>
      </c>
      <c r="L208" s="29" t="s">
        <v>27</v>
      </c>
      <c r="M208" s="30">
        <v>1</v>
      </c>
      <c r="N208" s="31" t="s">
        <v>29</v>
      </c>
      <c r="O208" s="32">
        <f>+O209+O210+O211+O212+O213+O214+O215+O216</f>
        <v>0</v>
      </c>
    </row>
    <row r="209" spans="5:15" ht="27" x14ac:dyDescent="0.15">
      <c r="E209">
        <v>190</v>
      </c>
      <c r="G209">
        <v>12</v>
      </c>
      <c r="K209" s="29" t="s">
        <v>202</v>
      </c>
      <c r="L209" s="29" t="s">
        <v>229</v>
      </c>
      <c r="M209" s="30">
        <v>184</v>
      </c>
      <c r="N209" s="31" t="s">
        <v>201</v>
      </c>
      <c r="O209" s="33"/>
    </row>
    <row r="210" spans="5:15" ht="27" x14ac:dyDescent="0.15">
      <c r="E210">
        <v>191</v>
      </c>
      <c r="G210">
        <v>12</v>
      </c>
      <c r="K210" s="29" t="s">
        <v>230</v>
      </c>
      <c r="L210" s="29" t="s">
        <v>231</v>
      </c>
      <c r="M210" s="30">
        <v>32</v>
      </c>
      <c r="N210" s="31" t="s">
        <v>201</v>
      </c>
      <c r="O210" s="33"/>
    </row>
    <row r="211" spans="5:15" ht="27" x14ac:dyDescent="0.15">
      <c r="E211">
        <v>192</v>
      </c>
      <c r="G211">
        <v>12</v>
      </c>
      <c r="K211" s="29" t="s">
        <v>232</v>
      </c>
      <c r="L211" s="29" t="s">
        <v>233</v>
      </c>
      <c r="M211" s="30">
        <v>6</v>
      </c>
      <c r="N211" s="31" t="s">
        <v>201</v>
      </c>
      <c r="O211" s="33"/>
    </row>
    <row r="212" spans="5:15" ht="27" x14ac:dyDescent="0.15">
      <c r="E212">
        <v>193</v>
      </c>
      <c r="G212">
        <v>12</v>
      </c>
      <c r="K212" s="29" t="s">
        <v>234</v>
      </c>
      <c r="L212" s="29" t="s">
        <v>235</v>
      </c>
      <c r="M212" s="30">
        <v>3</v>
      </c>
      <c r="N212" s="31" t="s">
        <v>201</v>
      </c>
      <c r="O212" s="33"/>
    </row>
    <row r="213" spans="5:15" ht="27" x14ac:dyDescent="0.15">
      <c r="E213">
        <v>194</v>
      </c>
      <c r="G213">
        <v>12</v>
      </c>
      <c r="K213" s="29" t="s">
        <v>236</v>
      </c>
      <c r="L213" s="29" t="s">
        <v>237</v>
      </c>
      <c r="M213" s="30">
        <v>5</v>
      </c>
      <c r="N213" s="31" t="s">
        <v>201</v>
      </c>
      <c r="O213" s="33"/>
    </row>
    <row r="214" spans="5:15" ht="27" x14ac:dyDescent="0.15">
      <c r="E214">
        <v>195</v>
      </c>
      <c r="G214">
        <v>12</v>
      </c>
      <c r="K214" s="29" t="s">
        <v>210</v>
      </c>
      <c r="L214" s="29" t="s">
        <v>238</v>
      </c>
      <c r="M214" s="30">
        <v>1</v>
      </c>
      <c r="N214" s="31" t="s">
        <v>29</v>
      </c>
      <c r="O214" s="33"/>
    </row>
    <row r="215" spans="5:15" ht="27" x14ac:dyDescent="0.15">
      <c r="E215">
        <v>196</v>
      </c>
      <c r="G215">
        <v>12</v>
      </c>
      <c r="K215" s="29" t="s">
        <v>212</v>
      </c>
      <c r="L215" s="29" t="s">
        <v>239</v>
      </c>
      <c r="M215" s="30">
        <v>1</v>
      </c>
      <c r="N215" s="31" t="s">
        <v>29</v>
      </c>
      <c r="O215" s="33"/>
    </row>
    <row r="216" spans="5:15" x14ac:dyDescent="0.15">
      <c r="E216">
        <v>197</v>
      </c>
      <c r="G216">
        <v>12</v>
      </c>
      <c r="K216" s="29" t="s">
        <v>217</v>
      </c>
      <c r="L216" s="29" t="s">
        <v>218</v>
      </c>
      <c r="M216" s="30">
        <v>1</v>
      </c>
      <c r="N216" s="31" t="s">
        <v>29</v>
      </c>
      <c r="O216" s="33"/>
    </row>
    <row r="217" spans="5:15" x14ac:dyDescent="0.15">
      <c r="E217">
        <v>198</v>
      </c>
      <c r="G217">
        <v>11</v>
      </c>
      <c r="K217" s="29" t="s">
        <v>240</v>
      </c>
      <c r="L217" s="29" t="s">
        <v>27</v>
      </c>
      <c r="M217" s="30">
        <v>1</v>
      </c>
      <c r="N217" s="31" t="s">
        <v>29</v>
      </c>
      <c r="O217" s="32">
        <f>+O218+O219+O220</f>
        <v>0</v>
      </c>
    </row>
    <row r="218" spans="5:15" ht="54" x14ac:dyDescent="0.15">
      <c r="E218">
        <v>199</v>
      </c>
      <c r="G218">
        <v>12</v>
      </c>
      <c r="K218" s="29" t="s">
        <v>241</v>
      </c>
      <c r="L218" s="29" t="s">
        <v>242</v>
      </c>
      <c r="M218" s="30">
        <v>1</v>
      </c>
      <c r="N218" s="31" t="s">
        <v>222</v>
      </c>
      <c r="O218" s="33"/>
    </row>
    <row r="219" spans="5:15" x14ac:dyDescent="0.15">
      <c r="E219">
        <v>200</v>
      </c>
      <c r="G219">
        <v>12</v>
      </c>
      <c r="K219" s="29" t="s">
        <v>223</v>
      </c>
      <c r="L219" s="29" t="s">
        <v>243</v>
      </c>
      <c r="M219" s="30">
        <v>1</v>
      </c>
      <c r="N219" s="31" t="s">
        <v>29</v>
      </c>
      <c r="O219" s="33"/>
    </row>
    <row r="220" spans="5:15" x14ac:dyDescent="0.15">
      <c r="E220">
        <v>201</v>
      </c>
      <c r="G220">
        <v>12</v>
      </c>
      <c r="K220" s="29" t="s">
        <v>225</v>
      </c>
      <c r="L220" s="29" t="s">
        <v>226</v>
      </c>
      <c r="M220" s="30">
        <v>9.6</v>
      </c>
      <c r="N220" s="31" t="s">
        <v>56</v>
      </c>
      <c r="O220" s="33"/>
    </row>
    <row r="221" spans="5:15" x14ac:dyDescent="0.15">
      <c r="E221">
        <v>202</v>
      </c>
      <c r="G221">
        <v>10</v>
      </c>
      <c r="K221" s="29" t="s">
        <v>244</v>
      </c>
      <c r="L221" s="29" t="s">
        <v>27</v>
      </c>
      <c r="M221" s="30">
        <v>1</v>
      </c>
      <c r="N221" s="31" t="s">
        <v>29</v>
      </c>
      <c r="O221" s="32">
        <f>+O222</f>
        <v>0</v>
      </c>
    </row>
    <row r="222" spans="5:15" x14ac:dyDescent="0.15">
      <c r="E222">
        <v>203</v>
      </c>
      <c r="G222">
        <v>11</v>
      </c>
      <c r="K222" s="29" t="s">
        <v>245</v>
      </c>
      <c r="L222" s="29" t="s">
        <v>27</v>
      </c>
      <c r="M222" s="30">
        <v>1</v>
      </c>
      <c r="N222" s="31" t="s">
        <v>29</v>
      </c>
      <c r="O222" s="32">
        <f>+O223+O224+O225+O226+O227</f>
        <v>0</v>
      </c>
    </row>
    <row r="223" spans="5:15" x14ac:dyDescent="0.15">
      <c r="E223">
        <v>204</v>
      </c>
      <c r="G223">
        <v>12</v>
      </c>
      <c r="K223" s="29" t="s">
        <v>246</v>
      </c>
      <c r="L223" s="29" t="s">
        <v>247</v>
      </c>
      <c r="M223" s="30">
        <v>1</v>
      </c>
      <c r="N223" s="31" t="s">
        <v>170</v>
      </c>
      <c r="O223" s="33"/>
    </row>
    <row r="224" spans="5:15" x14ac:dyDescent="0.15">
      <c r="E224">
        <v>205</v>
      </c>
      <c r="G224">
        <v>12</v>
      </c>
      <c r="K224" s="29" t="s">
        <v>248</v>
      </c>
      <c r="L224" s="29" t="s">
        <v>249</v>
      </c>
      <c r="M224" s="30">
        <v>3.65</v>
      </c>
      <c r="N224" s="31" t="s">
        <v>76</v>
      </c>
      <c r="O224" s="33"/>
    </row>
    <row r="225" spans="5:15" x14ac:dyDescent="0.15">
      <c r="E225">
        <v>206</v>
      </c>
      <c r="G225">
        <v>12</v>
      </c>
      <c r="K225" s="29" t="s">
        <v>250</v>
      </c>
      <c r="L225" s="29" t="s">
        <v>249</v>
      </c>
      <c r="M225" s="30">
        <v>1</v>
      </c>
      <c r="N225" s="31" t="s">
        <v>88</v>
      </c>
      <c r="O225" s="33"/>
    </row>
    <row r="226" spans="5:15" x14ac:dyDescent="0.15">
      <c r="E226">
        <v>207</v>
      </c>
      <c r="G226">
        <v>12</v>
      </c>
      <c r="K226" s="29" t="s">
        <v>251</v>
      </c>
      <c r="L226" s="29" t="s">
        <v>249</v>
      </c>
      <c r="M226" s="30">
        <v>1</v>
      </c>
      <c r="N226" s="31" t="s">
        <v>95</v>
      </c>
      <c r="O226" s="33"/>
    </row>
    <row r="227" spans="5:15" x14ac:dyDescent="0.15">
      <c r="E227">
        <v>208</v>
      </c>
      <c r="G227">
        <v>12</v>
      </c>
      <c r="K227" s="29" t="s">
        <v>252</v>
      </c>
      <c r="L227" s="29" t="s">
        <v>249</v>
      </c>
      <c r="M227" s="30">
        <v>1</v>
      </c>
      <c r="N227" s="31" t="s">
        <v>88</v>
      </c>
      <c r="O227" s="33"/>
    </row>
    <row r="228" spans="5:15" ht="27" x14ac:dyDescent="0.15">
      <c r="E228">
        <v>209</v>
      </c>
      <c r="G228">
        <v>9</v>
      </c>
      <c r="K228" s="29" t="s">
        <v>195</v>
      </c>
      <c r="L228" s="29" t="s">
        <v>253</v>
      </c>
      <c r="M228" s="30">
        <v>1</v>
      </c>
      <c r="N228" s="31" t="s">
        <v>29</v>
      </c>
      <c r="O228" s="32">
        <f>+O229+O242+O253</f>
        <v>0</v>
      </c>
    </row>
    <row r="229" spans="5:15" x14ac:dyDescent="0.15">
      <c r="E229">
        <v>210</v>
      </c>
      <c r="G229">
        <v>10</v>
      </c>
      <c r="K229" s="29" t="s">
        <v>197</v>
      </c>
      <c r="L229" s="29" t="s">
        <v>27</v>
      </c>
      <c r="M229" s="30">
        <v>1</v>
      </c>
      <c r="N229" s="31" t="s">
        <v>29</v>
      </c>
      <c r="O229" s="32">
        <f>+O230+O238</f>
        <v>0</v>
      </c>
    </row>
    <row r="230" spans="5:15" x14ac:dyDescent="0.15">
      <c r="E230">
        <v>211</v>
      </c>
      <c r="G230">
        <v>11</v>
      </c>
      <c r="K230" s="29" t="s">
        <v>198</v>
      </c>
      <c r="L230" s="29" t="s">
        <v>27</v>
      </c>
      <c r="M230" s="30">
        <v>1</v>
      </c>
      <c r="N230" s="31" t="s">
        <v>29</v>
      </c>
      <c r="O230" s="32">
        <f>+O231+O232+O233+O234+O235+O236+O237</f>
        <v>0</v>
      </c>
    </row>
    <row r="231" spans="5:15" ht="27" x14ac:dyDescent="0.15">
      <c r="E231">
        <v>212</v>
      </c>
      <c r="G231">
        <v>12</v>
      </c>
      <c r="K231" s="29" t="s">
        <v>205</v>
      </c>
      <c r="L231" s="29" t="s">
        <v>206</v>
      </c>
      <c r="M231" s="30">
        <v>1</v>
      </c>
      <c r="N231" s="31" t="s">
        <v>201</v>
      </c>
      <c r="O231" s="33"/>
    </row>
    <row r="232" spans="5:15" ht="27" x14ac:dyDescent="0.15">
      <c r="E232">
        <v>213</v>
      </c>
      <c r="G232">
        <v>12</v>
      </c>
      <c r="K232" s="29" t="s">
        <v>202</v>
      </c>
      <c r="L232" s="29" t="s">
        <v>254</v>
      </c>
      <c r="M232" s="30">
        <v>5</v>
      </c>
      <c r="N232" s="31" t="s">
        <v>201</v>
      </c>
      <c r="O232" s="33"/>
    </row>
    <row r="233" spans="5:15" ht="27" x14ac:dyDescent="0.15">
      <c r="E233">
        <v>214</v>
      </c>
      <c r="G233">
        <v>12</v>
      </c>
      <c r="K233" s="29" t="s">
        <v>205</v>
      </c>
      <c r="L233" s="29" t="s">
        <v>255</v>
      </c>
      <c r="M233" s="30">
        <v>1</v>
      </c>
      <c r="N233" s="31" t="s">
        <v>201</v>
      </c>
      <c r="O233" s="33"/>
    </row>
    <row r="234" spans="5:15" ht="27" x14ac:dyDescent="0.15">
      <c r="E234">
        <v>215</v>
      </c>
      <c r="G234">
        <v>12</v>
      </c>
      <c r="K234" s="29" t="s">
        <v>210</v>
      </c>
      <c r="L234" s="29" t="s">
        <v>256</v>
      </c>
      <c r="M234" s="30">
        <v>1</v>
      </c>
      <c r="N234" s="31" t="s">
        <v>29</v>
      </c>
      <c r="O234" s="33"/>
    </row>
    <row r="235" spans="5:15" ht="27" x14ac:dyDescent="0.15">
      <c r="E235">
        <v>216</v>
      </c>
      <c r="G235">
        <v>12</v>
      </c>
      <c r="K235" s="29" t="s">
        <v>212</v>
      </c>
      <c r="L235" s="29" t="s">
        <v>257</v>
      </c>
      <c r="M235" s="30">
        <v>1</v>
      </c>
      <c r="N235" s="31" t="s">
        <v>29</v>
      </c>
      <c r="O235" s="33"/>
    </row>
    <row r="236" spans="5:15" x14ac:dyDescent="0.15">
      <c r="E236">
        <v>217</v>
      </c>
      <c r="G236">
        <v>12</v>
      </c>
      <c r="K236" s="29" t="s">
        <v>258</v>
      </c>
      <c r="L236" s="29" t="s">
        <v>259</v>
      </c>
      <c r="M236" s="30">
        <v>1.2</v>
      </c>
      <c r="N236" s="31" t="s">
        <v>76</v>
      </c>
      <c r="O236" s="33"/>
    </row>
    <row r="237" spans="5:15" x14ac:dyDescent="0.15">
      <c r="E237">
        <v>218</v>
      </c>
      <c r="G237">
        <v>12</v>
      </c>
      <c r="K237" s="29" t="s">
        <v>217</v>
      </c>
      <c r="L237" s="29" t="s">
        <v>218</v>
      </c>
      <c r="M237" s="30">
        <v>1</v>
      </c>
      <c r="N237" s="31" t="s">
        <v>29</v>
      </c>
      <c r="O237" s="33"/>
    </row>
    <row r="238" spans="5:15" x14ac:dyDescent="0.15">
      <c r="E238">
        <v>219</v>
      </c>
      <c r="G238">
        <v>11</v>
      </c>
      <c r="K238" s="29" t="s">
        <v>219</v>
      </c>
      <c r="L238" s="29" t="s">
        <v>27</v>
      </c>
      <c r="M238" s="30">
        <v>1</v>
      </c>
      <c r="N238" s="31" t="s">
        <v>29</v>
      </c>
      <c r="O238" s="32">
        <f>+O239+O240+O241</f>
        <v>0</v>
      </c>
    </row>
    <row r="239" spans="5:15" ht="27" x14ac:dyDescent="0.15">
      <c r="E239">
        <v>220</v>
      </c>
      <c r="G239">
        <v>12</v>
      </c>
      <c r="K239" s="29" t="s">
        <v>220</v>
      </c>
      <c r="L239" s="29" t="s">
        <v>260</v>
      </c>
      <c r="M239" s="30">
        <v>1</v>
      </c>
      <c r="N239" s="31" t="s">
        <v>222</v>
      </c>
      <c r="O239" s="33"/>
    </row>
    <row r="240" spans="5:15" x14ac:dyDescent="0.15">
      <c r="E240">
        <v>221</v>
      </c>
      <c r="G240">
        <v>12</v>
      </c>
      <c r="K240" s="29" t="s">
        <v>223</v>
      </c>
      <c r="L240" s="29" t="s">
        <v>224</v>
      </c>
      <c r="M240" s="30">
        <v>1</v>
      </c>
      <c r="N240" s="31" t="s">
        <v>29</v>
      </c>
      <c r="O240" s="33"/>
    </row>
    <row r="241" spans="5:15" x14ac:dyDescent="0.15">
      <c r="E241">
        <v>222</v>
      </c>
      <c r="G241">
        <v>12</v>
      </c>
      <c r="K241" s="29" t="s">
        <v>225</v>
      </c>
      <c r="L241" s="29" t="s">
        <v>226</v>
      </c>
      <c r="M241" s="30">
        <v>3.1</v>
      </c>
      <c r="N241" s="31" t="s">
        <v>56</v>
      </c>
      <c r="O241" s="33"/>
    </row>
    <row r="242" spans="5:15" x14ac:dyDescent="0.15">
      <c r="E242">
        <v>223</v>
      </c>
      <c r="G242">
        <v>10</v>
      </c>
      <c r="K242" s="29" t="s">
        <v>227</v>
      </c>
      <c r="L242" s="29" t="s">
        <v>27</v>
      </c>
      <c r="M242" s="30">
        <v>1</v>
      </c>
      <c r="N242" s="31" t="s">
        <v>29</v>
      </c>
      <c r="O242" s="32">
        <f>+O243+O250</f>
        <v>0</v>
      </c>
    </row>
    <row r="243" spans="5:15" x14ac:dyDescent="0.15">
      <c r="E243">
        <v>224</v>
      </c>
      <c r="G243">
        <v>11</v>
      </c>
      <c r="K243" s="29" t="s">
        <v>228</v>
      </c>
      <c r="L243" s="29" t="s">
        <v>27</v>
      </c>
      <c r="M243" s="30">
        <v>1</v>
      </c>
      <c r="N243" s="31" t="s">
        <v>29</v>
      </c>
      <c r="O243" s="32">
        <f>+O244+O245+O246+O247+O248+O249</f>
        <v>0</v>
      </c>
    </row>
    <row r="244" spans="5:15" ht="27" x14ac:dyDescent="0.15">
      <c r="E244">
        <v>225</v>
      </c>
      <c r="G244">
        <v>12</v>
      </c>
      <c r="K244" s="29" t="s">
        <v>199</v>
      </c>
      <c r="L244" s="29" t="s">
        <v>261</v>
      </c>
      <c r="M244" s="30">
        <v>3</v>
      </c>
      <c r="N244" s="31" t="s">
        <v>201</v>
      </c>
      <c r="O244" s="33"/>
    </row>
    <row r="245" spans="5:15" ht="27" x14ac:dyDescent="0.15">
      <c r="E245">
        <v>226</v>
      </c>
      <c r="G245">
        <v>12</v>
      </c>
      <c r="K245" s="29" t="s">
        <v>262</v>
      </c>
      <c r="L245" s="29" t="s">
        <v>263</v>
      </c>
      <c r="M245" s="30">
        <v>39</v>
      </c>
      <c r="N245" s="31" t="s">
        <v>201</v>
      </c>
      <c r="O245" s="33"/>
    </row>
    <row r="246" spans="5:15" ht="27" x14ac:dyDescent="0.15">
      <c r="E246">
        <v>227</v>
      </c>
      <c r="G246">
        <v>12</v>
      </c>
      <c r="K246" s="29" t="s">
        <v>205</v>
      </c>
      <c r="L246" s="29" t="s">
        <v>264</v>
      </c>
      <c r="M246" s="30">
        <v>3</v>
      </c>
      <c r="N246" s="31" t="s">
        <v>201</v>
      </c>
      <c r="O246" s="33"/>
    </row>
    <row r="247" spans="5:15" ht="27" x14ac:dyDescent="0.15">
      <c r="E247">
        <v>228</v>
      </c>
      <c r="G247">
        <v>12</v>
      </c>
      <c r="K247" s="29" t="s">
        <v>202</v>
      </c>
      <c r="L247" s="29" t="s">
        <v>265</v>
      </c>
      <c r="M247" s="30">
        <v>4</v>
      </c>
      <c r="N247" s="31" t="s">
        <v>201</v>
      </c>
      <c r="O247" s="33"/>
    </row>
    <row r="248" spans="5:15" ht="27" x14ac:dyDescent="0.15">
      <c r="E248">
        <v>229</v>
      </c>
      <c r="G248">
        <v>12</v>
      </c>
      <c r="K248" s="29" t="s">
        <v>210</v>
      </c>
      <c r="L248" s="29" t="s">
        <v>266</v>
      </c>
      <c r="M248" s="30">
        <v>1</v>
      </c>
      <c r="N248" s="31" t="s">
        <v>29</v>
      </c>
      <c r="O248" s="33"/>
    </row>
    <row r="249" spans="5:15" ht="27" x14ac:dyDescent="0.15">
      <c r="E249">
        <v>230</v>
      </c>
      <c r="G249">
        <v>12</v>
      </c>
      <c r="K249" s="29" t="s">
        <v>212</v>
      </c>
      <c r="L249" s="29" t="s">
        <v>267</v>
      </c>
      <c r="M249" s="30">
        <v>1</v>
      </c>
      <c r="N249" s="31" t="s">
        <v>29</v>
      </c>
      <c r="O249" s="33"/>
    </row>
    <row r="250" spans="5:15" x14ac:dyDescent="0.15">
      <c r="E250">
        <v>231</v>
      </c>
      <c r="G250">
        <v>11</v>
      </c>
      <c r="K250" s="29" t="s">
        <v>240</v>
      </c>
      <c r="L250" s="29" t="s">
        <v>27</v>
      </c>
      <c r="M250" s="30">
        <v>1</v>
      </c>
      <c r="N250" s="31" t="s">
        <v>29</v>
      </c>
      <c r="O250" s="32">
        <f>+O251+O252</f>
        <v>0</v>
      </c>
    </row>
    <row r="251" spans="5:15" ht="54" x14ac:dyDescent="0.15">
      <c r="E251">
        <v>232</v>
      </c>
      <c r="G251">
        <v>12</v>
      </c>
      <c r="K251" s="29" t="s">
        <v>241</v>
      </c>
      <c r="L251" s="29" t="s">
        <v>268</v>
      </c>
      <c r="M251" s="30">
        <v>1</v>
      </c>
      <c r="N251" s="31" t="s">
        <v>222</v>
      </c>
      <c r="O251" s="33"/>
    </row>
    <row r="252" spans="5:15" x14ac:dyDescent="0.15">
      <c r="E252">
        <v>233</v>
      </c>
      <c r="G252">
        <v>12</v>
      </c>
      <c r="K252" s="29" t="s">
        <v>223</v>
      </c>
      <c r="L252" s="29" t="s">
        <v>243</v>
      </c>
      <c r="M252" s="30">
        <v>1</v>
      </c>
      <c r="N252" s="31" t="s">
        <v>29</v>
      </c>
      <c r="O252" s="33"/>
    </row>
    <row r="253" spans="5:15" x14ac:dyDescent="0.15">
      <c r="E253">
        <v>234</v>
      </c>
      <c r="G253">
        <v>10</v>
      </c>
      <c r="K253" s="29" t="s">
        <v>244</v>
      </c>
      <c r="L253" s="29" t="s">
        <v>27</v>
      </c>
      <c r="M253" s="30">
        <v>1</v>
      </c>
      <c r="N253" s="31" t="s">
        <v>29</v>
      </c>
      <c r="O253" s="32">
        <f>+O254</f>
        <v>0</v>
      </c>
    </row>
    <row r="254" spans="5:15" ht="27" x14ac:dyDescent="0.15">
      <c r="E254">
        <v>235</v>
      </c>
      <c r="G254">
        <v>11</v>
      </c>
      <c r="K254" s="29" t="s">
        <v>269</v>
      </c>
      <c r="L254" s="29" t="s">
        <v>27</v>
      </c>
      <c r="M254" s="30">
        <v>1</v>
      </c>
      <c r="N254" s="31" t="s">
        <v>29</v>
      </c>
      <c r="O254" s="32">
        <f>+O255+O256+O257</f>
        <v>0</v>
      </c>
    </row>
    <row r="255" spans="5:15" x14ac:dyDescent="0.15">
      <c r="E255">
        <v>236</v>
      </c>
      <c r="G255">
        <v>12</v>
      </c>
      <c r="K255" s="29" t="s">
        <v>270</v>
      </c>
      <c r="L255" s="29" t="s">
        <v>27</v>
      </c>
      <c r="M255" s="30">
        <v>1</v>
      </c>
      <c r="N255" s="31" t="s">
        <v>43</v>
      </c>
      <c r="O255" s="33"/>
    </row>
    <row r="256" spans="5:15" x14ac:dyDescent="0.15">
      <c r="E256">
        <v>237</v>
      </c>
      <c r="G256">
        <v>12</v>
      </c>
      <c r="K256" s="29" t="s">
        <v>271</v>
      </c>
      <c r="L256" s="29" t="s">
        <v>272</v>
      </c>
      <c r="M256" s="30">
        <v>16</v>
      </c>
      <c r="N256" s="31" t="s">
        <v>201</v>
      </c>
      <c r="O256" s="33"/>
    </row>
    <row r="257" spans="5:15" x14ac:dyDescent="0.15">
      <c r="E257">
        <v>238</v>
      </c>
      <c r="G257">
        <v>12</v>
      </c>
      <c r="K257" s="29" t="s">
        <v>273</v>
      </c>
      <c r="L257" s="29" t="s">
        <v>27</v>
      </c>
      <c r="M257" s="30">
        <v>1</v>
      </c>
      <c r="N257" s="31" t="s">
        <v>95</v>
      </c>
      <c r="O257" s="33"/>
    </row>
    <row r="258" spans="5:15" x14ac:dyDescent="0.15">
      <c r="E258">
        <v>239</v>
      </c>
      <c r="G258">
        <v>9</v>
      </c>
      <c r="K258" s="29" t="s">
        <v>195</v>
      </c>
      <c r="L258" s="29" t="s">
        <v>274</v>
      </c>
      <c r="M258" s="30">
        <v>1</v>
      </c>
      <c r="N258" s="31" t="s">
        <v>29</v>
      </c>
      <c r="O258" s="32">
        <f>+O259+O272+O284</f>
        <v>0</v>
      </c>
    </row>
    <row r="259" spans="5:15" x14ac:dyDescent="0.15">
      <c r="E259">
        <v>240</v>
      </c>
      <c r="G259">
        <v>10</v>
      </c>
      <c r="K259" s="29" t="s">
        <v>197</v>
      </c>
      <c r="L259" s="29" t="s">
        <v>27</v>
      </c>
      <c r="M259" s="30">
        <v>1</v>
      </c>
      <c r="N259" s="31" t="s">
        <v>29</v>
      </c>
      <c r="O259" s="32">
        <f>+O260+O268</f>
        <v>0</v>
      </c>
    </row>
    <row r="260" spans="5:15" x14ac:dyDescent="0.15">
      <c r="E260">
        <v>241</v>
      </c>
      <c r="G260">
        <v>11</v>
      </c>
      <c r="K260" s="29" t="s">
        <v>198</v>
      </c>
      <c r="L260" s="29" t="s">
        <v>27</v>
      </c>
      <c r="M260" s="30">
        <v>1</v>
      </c>
      <c r="N260" s="31" t="s">
        <v>29</v>
      </c>
      <c r="O260" s="32">
        <f>+O261+O262+O263+O264+O265+O266+O267</f>
        <v>0</v>
      </c>
    </row>
    <row r="261" spans="5:15" ht="27" x14ac:dyDescent="0.15">
      <c r="E261">
        <v>242</v>
      </c>
      <c r="G261">
        <v>12</v>
      </c>
      <c r="K261" s="29" t="s">
        <v>205</v>
      </c>
      <c r="L261" s="29" t="s">
        <v>206</v>
      </c>
      <c r="M261" s="30">
        <v>1</v>
      </c>
      <c r="N261" s="31" t="s">
        <v>201</v>
      </c>
      <c r="O261" s="33"/>
    </row>
    <row r="262" spans="5:15" ht="27" x14ac:dyDescent="0.15">
      <c r="E262">
        <v>243</v>
      </c>
      <c r="G262">
        <v>12</v>
      </c>
      <c r="K262" s="29" t="s">
        <v>202</v>
      </c>
      <c r="L262" s="29" t="s">
        <v>254</v>
      </c>
      <c r="M262" s="30">
        <v>9</v>
      </c>
      <c r="N262" s="31" t="s">
        <v>201</v>
      </c>
      <c r="O262" s="33"/>
    </row>
    <row r="263" spans="5:15" ht="27" x14ac:dyDescent="0.15">
      <c r="E263">
        <v>244</v>
      </c>
      <c r="G263">
        <v>12</v>
      </c>
      <c r="K263" s="29" t="s">
        <v>205</v>
      </c>
      <c r="L263" s="29" t="s">
        <v>255</v>
      </c>
      <c r="M263" s="30">
        <v>2</v>
      </c>
      <c r="N263" s="31" t="s">
        <v>201</v>
      </c>
      <c r="O263" s="33"/>
    </row>
    <row r="264" spans="5:15" ht="40.5" x14ac:dyDescent="0.15">
      <c r="E264">
        <v>245</v>
      </c>
      <c r="G264">
        <v>12</v>
      </c>
      <c r="K264" s="29" t="s">
        <v>210</v>
      </c>
      <c r="L264" s="29" t="s">
        <v>275</v>
      </c>
      <c r="M264" s="30">
        <v>1</v>
      </c>
      <c r="N264" s="31" t="s">
        <v>29</v>
      </c>
      <c r="O264" s="33"/>
    </row>
    <row r="265" spans="5:15" ht="40.5" x14ac:dyDescent="0.15">
      <c r="E265">
        <v>246</v>
      </c>
      <c r="G265">
        <v>12</v>
      </c>
      <c r="K265" s="29" t="s">
        <v>212</v>
      </c>
      <c r="L265" s="29" t="s">
        <v>276</v>
      </c>
      <c r="M265" s="30">
        <v>1</v>
      </c>
      <c r="N265" s="31" t="s">
        <v>29</v>
      </c>
      <c r="O265" s="33"/>
    </row>
    <row r="266" spans="5:15" x14ac:dyDescent="0.15">
      <c r="E266">
        <v>247</v>
      </c>
      <c r="G266">
        <v>12</v>
      </c>
      <c r="K266" s="29" t="s">
        <v>258</v>
      </c>
      <c r="L266" s="29" t="s">
        <v>259</v>
      </c>
      <c r="M266" s="30">
        <v>1.6</v>
      </c>
      <c r="N266" s="31" t="s">
        <v>76</v>
      </c>
      <c r="O266" s="33"/>
    </row>
    <row r="267" spans="5:15" x14ac:dyDescent="0.15">
      <c r="E267">
        <v>248</v>
      </c>
      <c r="G267">
        <v>12</v>
      </c>
      <c r="K267" s="29" t="s">
        <v>217</v>
      </c>
      <c r="L267" s="29" t="s">
        <v>218</v>
      </c>
      <c r="M267" s="30">
        <v>1</v>
      </c>
      <c r="N267" s="31" t="s">
        <v>29</v>
      </c>
      <c r="O267" s="33"/>
    </row>
    <row r="268" spans="5:15" x14ac:dyDescent="0.15">
      <c r="E268">
        <v>249</v>
      </c>
      <c r="G268">
        <v>11</v>
      </c>
      <c r="K268" s="29" t="s">
        <v>219</v>
      </c>
      <c r="L268" s="29" t="s">
        <v>27</v>
      </c>
      <c r="M268" s="30">
        <v>1</v>
      </c>
      <c r="N268" s="31" t="s">
        <v>29</v>
      </c>
      <c r="O268" s="32">
        <f>+O269+O270+O271</f>
        <v>0</v>
      </c>
    </row>
    <row r="269" spans="5:15" ht="40.5" x14ac:dyDescent="0.15">
      <c r="E269">
        <v>250</v>
      </c>
      <c r="G269">
        <v>12</v>
      </c>
      <c r="K269" s="29" t="s">
        <v>220</v>
      </c>
      <c r="L269" s="29" t="s">
        <v>277</v>
      </c>
      <c r="M269" s="30">
        <v>1</v>
      </c>
      <c r="N269" s="31" t="s">
        <v>222</v>
      </c>
      <c r="O269" s="33"/>
    </row>
    <row r="270" spans="5:15" x14ac:dyDescent="0.15">
      <c r="E270">
        <v>251</v>
      </c>
      <c r="G270">
        <v>12</v>
      </c>
      <c r="K270" s="29" t="s">
        <v>223</v>
      </c>
      <c r="L270" s="29" t="s">
        <v>224</v>
      </c>
      <c r="M270" s="30">
        <v>1</v>
      </c>
      <c r="N270" s="31" t="s">
        <v>29</v>
      </c>
      <c r="O270" s="33"/>
    </row>
    <row r="271" spans="5:15" x14ac:dyDescent="0.15">
      <c r="E271">
        <v>252</v>
      </c>
      <c r="G271">
        <v>12</v>
      </c>
      <c r="K271" s="29" t="s">
        <v>225</v>
      </c>
      <c r="L271" s="29" t="s">
        <v>226</v>
      </c>
      <c r="M271" s="30">
        <v>3.7</v>
      </c>
      <c r="N271" s="31" t="s">
        <v>56</v>
      </c>
      <c r="O271" s="33"/>
    </row>
    <row r="272" spans="5:15" x14ac:dyDescent="0.15">
      <c r="E272">
        <v>253</v>
      </c>
      <c r="G272">
        <v>10</v>
      </c>
      <c r="K272" s="29" t="s">
        <v>227</v>
      </c>
      <c r="L272" s="29" t="s">
        <v>27</v>
      </c>
      <c r="M272" s="30">
        <v>1</v>
      </c>
      <c r="N272" s="31" t="s">
        <v>29</v>
      </c>
      <c r="O272" s="32">
        <f>+O273+O281</f>
        <v>0</v>
      </c>
    </row>
    <row r="273" spans="5:15" x14ac:dyDescent="0.15">
      <c r="E273">
        <v>254</v>
      </c>
      <c r="G273">
        <v>11</v>
      </c>
      <c r="K273" s="29" t="s">
        <v>228</v>
      </c>
      <c r="L273" s="29" t="s">
        <v>27</v>
      </c>
      <c r="M273" s="30">
        <v>1</v>
      </c>
      <c r="N273" s="31" t="s">
        <v>29</v>
      </c>
      <c r="O273" s="32">
        <f>+O274+O275+O276+O277+O278+O279+O280</f>
        <v>0</v>
      </c>
    </row>
    <row r="274" spans="5:15" ht="27" x14ac:dyDescent="0.15">
      <c r="E274">
        <v>255</v>
      </c>
      <c r="G274">
        <v>12</v>
      </c>
      <c r="K274" s="29" t="s">
        <v>199</v>
      </c>
      <c r="L274" s="29" t="s">
        <v>261</v>
      </c>
      <c r="M274" s="30">
        <v>4</v>
      </c>
      <c r="N274" s="31" t="s">
        <v>201</v>
      </c>
      <c r="O274" s="33"/>
    </row>
    <row r="275" spans="5:15" ht="27" x14ac:dyDescent="0.15">
      <c r="E275">
        <v>256</v>
      </c>
      <c r="G275">
        <v>12</v>
      </c>
      <c r="K275" s="29" t="s">
        <v>262</v>
      </c>
      <c r="L275" s="29" t="s">
        <v>263</v>
      </c>
      <c r="M275" s="30">
        <v>46</v>
      </c>
      <c r="N275" s="31" t="s">
        <v>201</v>
      </c>
      <c r="O275" s="33"/>
    </row>
    <row r="276" spans="5:15" ht="27" x14ac:dyDescent="0.15">
      <c r="E276">
        <v>257</v>
      </c>
      <c r="G276">
        <v>12</v>
      </c>
      <c r="K276" s="29" t="s">
        <v>205</v>
      </c>
      <c r="L276" s="29" t="s">
        <v>264</v>
      </c>
      <c r="M276" s="30">
        <v>4</v>
      </c>
      <c r="N276" s="31" t="s">
        <v>201</v>
      </c>
      <c r="O276" s="33"/>
    </row>
    <row r="277" spans="5:15" ht="27" x14ac:dyDescent="0.15">
      <c r="E277">
        <v>258</v>
      </c>
      <c r="G277">
        <v>12</v>
      </c>
      <c r="K277" s="29" t="s">
        <v>202</v>
      </c>
      <c r="L277" s="29" t="s">
        <v>265</v>
      </c>
      <c r="M277" s="30">
        <v>4</v>
      </c>
      <c r="N277" s="31" t="s">
        <v>201</v>
      </c>
      <c r="O277" s="33"/>
    </row>
    <row r="278" spans="5:15" ht="40.5" x14ac:dyDescent="0.15">
      <c r="E278">
        <v>259</v>
      </c>
      <c r="G278">
        <v>12</v>
      </c>
      <c r="K278" s="29" t="s">
        <v>210</v>
      </c>
      <c r="L278" s="29" t="s">
        <v>278</v>
      </c>
      <c r="M278" s="30">
        <v>1</v>
      </c>
      <c r="N278" s="31" t="s">
        <v>29</v>
      </c>
      <c r="O278" s="33"/>
    </row>
    <row r="279" spans="5:15" ht="40.5" x14ac:dyDescent="0.15">
      <c r="E279">
        <v>260</v>
      </c>
      <c r="G279">
        <v>12</v>
      </c>
      <c r="K279" s="29" t="s">
        <v>212</v>
      </c>
      <c r="L279" s="29" t="s">
        <v>279</v>
      </c>
      <c r="M279" s="30">
        <v>1</v>
      </c>
      <c r="N279" s="31" t="s">
        <v>29</v>
      </c>
      <c r="O279" s="33"/>
    </row>
    <row r="280" spans="5:15" x14ac:dyDescent="0.15">
      <c r="E280">
        <v>261</v>
      </c>
      <c r="G280">
        <v>12</v>
      </c>
      <c r="K280" s="29" t="s">
        <v>217</v>
      </c>
      <c r="L280" s="29" t="s">
        <v>218</v>
      </c>
      <c r="M280" s="30">
        <v>1</v>
      </c>
      <c r="N280" s="31" t="s">
        <v>29</v>
      </c>
      <c r="O280" s="33"/>
    </row>
    <row r="281" spans="5:15" x14ac:dyDescent="0.15">
      <c r="E281">
        <v>262</v>
      </c>
      <c r="G281">
        <v>11</v>
      </c>
      <c r="K281" s="29" t="s">
        <v>240</v>
      </c>
      <c r="L281" s="29" t="s">
        <v>27</v>
      </c>
      <c r="M281" s="30">
        <v>1</v>
      </c>
      <c r="N281" s="31" t="s">
        <v>29</v>
      </c>
      <c r="O281" s="32">
        <f>+O282+O283</f>
        <v>0</v>
      </c>
    </row>
    <row r="282" spans="5:15" ht="54" x14ac:dyDescent="0.15">
      <c r="E282">
        <v>263</v>
      </c>
      <c r="G282">
        <v>12</v>
      </c>
      <c r="K282" s="29" t="s">
        <v>241</v>
      </c>
      <c r="L282" s="29" t="s">
        <v>280</v>
      </c>
      <c r="M282" s="30">
        <v>1</v>
      </c>
      <c r="N282" s="31" t="s">
        <v>222</v>
      </c>
      <c r="O282" s="33"/>
    </row>
    <row r="283" spans="5:15" x14ac:dyDescent="0.15">
      <c r="E283">
        <v>264</v>
      </c>
      <c r="G283">
        <v>12</v>
      </c>
      <c r="K283" s="29" t="s">
        <v>223</v>
      </c>
      <c r="L283" s="29" t="s">
        <v>243</v>
      </c>
      <c r="M283" s="30">
        <v>1</v>
      </c>
      <c r="N283" s="31" t="s">
        <v>29</v>
      </c>
      <c r="O283" s="33"/>
    </row>
    <row r="284" spans="5:15" x14ac:dyDescent="0.15">
      <c r="E284">
        <v>265</v>
      </c>
      <c r="G284">
        <v>10</v>
      </c>
      <c r="K284" s="29" t="s">
        <v>244</v>
      </c>
      <c r="L284" s="29" t="s">
        <v>27</v>
      </c>
      <c r="M284" s="30">
        <v>1</v>
      </c>
      <c r="N284" s="31" t="s">
        <v>29</v>
      </c>
      <c r="O284" s="32">
        <f>+O285</f>
        <v>0</v>
      </c>
    </row>
    <row r="285" spans="5:15" ht="27" x14ac:dyDescent="0.15">
      <c r="E285">
        <v>266</v>
      </c>
      <c r="G285">
        <v>11</v>
      </c>
      <c r="K285" s="29" t="s">
        <v>269</v>
      </c>
      <c r="L285" s="29" t="s">
        <v>27</v>
      </c>
      <c r="M285" s="30">
        <v>1</v>
      </c>
      <c r="N285" s="31" t="s">
        <v>29</v>
      </c>
      <c r="O285" s="32">
        <f>+O286+O287+O288</f>
        <v>0</v>
      </c>
    </row>
    <row r="286" spans="5:15" x14ac:dyDescent="0.15">
      <c r="E286">
        <v>267</v>
      </c>
      <c r="G286">
        <v>12</v>
      </c>
      <c r="K286" s="29" t="s">
        <v>270</v>
      </c>
      <c r="L286" s="29" t="s">
        <v>27</v>
      </c>
      <c r="M286" s="30">
        <v>1</v>
      </c>
      <c r="N286" s="31" t="s">
        <v>43</v>
      </c>
      <c r="O286" s="33"/>
    </row>
    <row r="287" spans="5:15" x14ac:dyDescent="0.15">
      <c r="E287">
        <v>268</v>
      </c>
      <c r="G287">
        <v>12</v>
      </c>
      <c r="K287" s="29" t="s">
        <v>271</v>
      </c>
      <c r="L287" s="29" t="s">
        <v>281</v>
      </c>
      <c r="M287" s="30">
        <v>19</v>
      </c>
      <c r="N287" s="31" t="s">
        <v>201</v>
      </c>
      <c r="O287" s="33"/>
    </row>
    <row r="288" spans="5:15" x14ac:dyDescent="0.15">
      <c r="E288">
        <v>269</v>
      </c>
      <c r="G288">
        <v>12</v>
      </c>
      <c r="K288" s="29" t="s">
        <v>273</v>
      </c>
      <c r="L288" s="29" t="s">
        <v>27</v>
      </c>
      <c r="M288" s="30">
        <v>1</v>
      </c>
      <c r="N288" s="31" t="s">
        <v>95</v>
      </c>
      <c r="O288" s="33"/>
    </row>
    <row r="289" spans="5:15" x14ac:dyDescent="0.15">
      <c r="E289">
        <v>270</v>
      </c>
      <c r="G289">
        <v>9</v>
      </c>
      <c r="K289" s="29" t="s">
        <v>282</v>
      </c>
      <c r="L289" s="29" t="s">
        <v>27</v>
      </c>
      <c r="M289" s="30">
        <v>1</v>
      </c>
      <c r="N289" s="31" t="s">
        <v>29</v>
      </c>
      <c r="O289" s="32">
        <f>+O290+O303</f>
        <v>0</v>
      </c>
    </row>
    <row r="290" spans="5:15" x14ac:dyDescent="0.15">
      <c r="E290">
        <v>271</v>
      </c>
      <c r="G290">
        <v>10</v>
      </c>
      <c r="K290" s="29" t="s">
        <v>283</v>
      </c>
      <c r="L290" s="29" t="s">
        <v>284</v>
      </c>
      <c r="M290" s="30">
        <v>1</v>
      </c>
      <c r="N290" s="31" t="s">
        <v>29</v>
      </c>
      <c r="O290" s="32">
        <f>+O291+O301</f>
        <v>0</v>
      </c>
    </row>
    <row r="291" spans="5:15" x14ac:dyDescent="0.15">
      <c r="E291">
        <v>272</v>
      </c>
      <c r="G291">
        <v>11</v>
      </c>
      <c r="K291" s="29" t="s">
        <v>285</v>
      </c>
      <c r="L291" s="29" t="s">
        <v>27</v>
      </c>
      <c r="M291" s="30">
        <v>1</v>
      </c>
      <c r="N291" s="31" t="s">
        <v>29</v>
      </c>
      <c r="O291" s="32">
        <f>+O292+O293+O294+O295+O296+O297+O298+O299+O300</f>
        <v>0</v>
      </c>
    </row>
    <row r="292" spans="5:15" ht="27" x14ac:dyDescent="0.15">
      <c r="E292">
        <v>273</v>
      </c>
      <c r="G292">
        <v>12</v>
      </c>
      <c r="K292" s="29" t="s">
        <v>286</v>
      </c>
      <c r="L292" s="29" t="s">
        <v>287</v>
      </c>
      <c r="M292" s="30">
        <v>160</v>
      </c>
      <c r="N292" s="31" t="s">
        <v>201</v>
      </c>
      <c r="O292" s="33"/>
    </row>
    <row r="293" spans="5:15" ht="27" x14ac:dyDescent="0.15">
      <c r="E293">
        <v>274</v>
      </c>
      <c r="G293">
        <v>12</v>
      </c>
      <c r="K293" s="29" t="s">
        <v>286</v>
      </c>
      <c r="L293" s="29" t="s">
        <v>288</v>
      </c>
      <c r="M293" s="30">
        <v>124</v>
      </c>
      <c r="N293" s="31" t="s">
        <v>201</v>
      </c>
      <c r="O293" s="33"/>
    </row>
    <row r="294" spans="5:15" ht="27" x14ac:dyDescent="0.15">
      <c r="E294">
        <v>275</v>
      </c>
      <c r="G294">
        <v>12</v>
      </c>
      <c r="K294" s="29" t="s">
        <v>286</v>
      </c>
      <c r="L294" s="29" t="s">
        <v>289</v>
      </c>
      <c r="M294" s="30">
        <v>298</v>
      </c>
      <c r="N294" s="31" t="s">
        <v>201</v>
      </c>
      <c r="O294" s="33"/>
    </row>
    <row r="295" spans="5:15" ht="27" x14ac:dyDescent="0.15">
      <c r="E295">
        <v>276</v>
      </c>
      <c r="G295">
        <v>12</v>
      </c>
      <c r="K295" s="29" t="s">
        <v>234</v>
      </c>
      <c r="L295" s="29" t="s">
        <v>290</v>
      </c>
      <c r="M295" s="30">
        <v>15</v>
      </c>
      <c r="N295" s="31" t="s">
        <v>201</v>
      </c>
      <c r="O295" s="33"/>
    </row>
    <row r="296" spans="5:15" x14ac:dyDescent="0.15">
      <c r="E296">
        <v>277</v>
      </c>
      <c r="G296">
        <v>12</v>
      </c>
      <c r="K296" s="29" t="s">
        <v>217</v>
      </c>
      <c r="L296" s="29" t="s">
        <v>291</v>
      </c>
      <c r="M296" s="30">
        <v>1</v>
      </c>
      <c r="N296" s="31" t="s">
        <v>29</v>
      </c>
      <c r="O296" s="33"/>
    </row>
    <row r="297" spans="5:15" x14ac:dyDescent="0.15">
      <c r="E297">
        <v>278</v>
      </c>
      <c r="G297">
        <v>12</v>
      </c>
      <c r="K297" s="29" t="s">
        <v>292</v>
      </c>
      <c r="L297" s="29" t="s">
        <v>293</v>
      </c>
      <c r="M297" s="30">
        <v>56</v>
      </c>
      <c r="N297" s="31" t="s">
        <v>95</v>
      </c>
      <c r="O297" s="33"/>
    </row>
    <row r="298" spans="5:15" x14ac:dyDescent="0.15">
      <c r="E298">
        <v>279</v>
      </c>
      <c r="G298">
        <v>12</v>
      </c>
      <c r="K298" s="29" t="s">
        <v>294</v>
      </c>
      <c r="L298" s="29" t="s">
        <v>27</v>
      </c>
      <c r="M298" s="30">
        <v>6</v>
      </c>
      <c r="N298" s="31" t="s">
        <v>95</v>
      </c>
      <c r="O298" s="33"/>
    </row>
    <row r="299" spans="5:15" x14ac:dyDescent="0.15">
      <c r="E299">
        <v>280</v>
      </c>
      <c r="G299">
        <v>12</v>
      </c>
      <c r="K299" s="29" t="s">
        <v>295</v>
      </c>
      <c r="L299" s="29" t="s">
        <v>27</v>
      </c>
      <c r="M299" s="30">
        <v>12</v>
      </c>
      <c r="N299" s="31" t="s">
        <v>88</v>
      </c>
      <c r="O299" s="33"/>
    </row>
    <row r="300" spans="5:15" ht="27" x14ac:dyDescent="0.15">
      <c r="E300">
        <v>281</v>
      </c>
      <c r="G300">
        <v>12</v>
      </c>
      <c r="K300" s="29" t="s">
        <v>296</v>
      </c>
      <c r="L300" s="29" t="s">
        <v>297</v>
      </c>
      <c r="M300" s="30">
        <v>1</v>
      </c>
      <c r="N300" s="31" t="s">
        <v>43</v>
      </c>
      <c r="O300" s="33"/>
    </row>
    <row r="301" spans="5:15" x14ac:dyDescent="0.15">
      <c r="E301">
        <v>282</v>
      </c>
      <c r="G301">
        <v>11</v>
      </c>
      <c r="K301" s="29" t="s">
        <v>298</v>
      </c>
      <c r="L301" s="29" t="s">
        <v>27</v>
      </c>
      <c r="M301" s="30">
        <v>1</v>
      </c>
      <c r="N301" s="31" t="s">
        <v>29</v>
      </c>
      <c r="O301" s="32">
        <f>+O302</f>
        <v>0</v>
      </c>
    </row>
    <row r="302" spans="5:15" x14ac:dyDescent="0.15">
      <c r="E302">
        <v>283</v>
      </c>
      <c r="G302">
        <v>12</v>
      </c>
      <c r="K302" s="29" t="s">
        <v>299</v>
      </c>
      <c r="L302" s="29" t="s">
        <v>300</v>
      </c>
      <c r="M302" s="30">
        <v>598</v>
      </c>
      <c r="N302" s="31" t="s">
        <v>201</v>
      </c>
      <c r="O302" s="33"/>
    </row>
    <row r="303" spans="5:15" x14ac:dyDescent="0.15">
      <c r="E303">
        <v>284</v>
      </c>
      <c r="G303">
        <v>10</v>
      </c>
      <c r="K303" s="29" t="s">
        <v>283</v>
      </c>
      <c r="L303" s="29" t="s">
        <v>301</v>
      </c>
      <c r="M303" s="30">
        <v>1</v>
      </c>
      <c r="N303" s="31" t="s">
        <v>29</v>
      </c>
      <c r="O303" s="32">
        <f>+O304+O317</f>
        <v>0</v>
      </c>
    </row>
    <row r="304" spans="5:15" x14ac:dyDescent="0.15">
      <c r="E304">
        <v>285</v>
      </c>
      <c r="G304">
        <v>11</v>
      </c>
      <c r="K304" s="29" t="s">
        <v>285</v>
      </c>
      <c r="L304" s="29" t="s">
        <v>27</v>
      </c>
      <c r="M304" s="30">
        <v>1</v>
      </c>
      <c r="N304" s="31" t="s">
        <v>29</v>
      </c>
      <c r="O304" s="32">
        <f>+O305+O306+O307+O308+O309+O310+O311+O312+O313+O314+O315+O316</f>
        <v>0</v>
      </c>
    </row>
    <row r="305" spans="5:15" ht="27" x14ac:dyDescent="0.15">
      <c r="E305">
        <v>286</v>
      </c>
      <c r="G305">
        <v>12</v>
      </c>
      <c r="K305" s="29" t="s">
        <v>302</v>
      </c>
      <c r="L305" s="29" t="s">
        <v>303</v>
      </c>
      <c r="M305" s="30">
        <v>156</v>
      </c>
      <c r="N305" s="31" t="s">
        <v>201</v>
      </c>
      <c r="O305" s="33"/>
    </row>
    <row r="306" spans="5:15" ht="27" x14ac:dyDescent="0.15">
      <c r="E306">
        <v>287</v>
      </c>
      <c r="G306">
        <v>12</v>
      </c>
      <c r="K306" s="29" t="s">
        <v>304</v>
      </c>
      <c r="L306" s="29" t="s">
        <v>290</v>
      </c>
      <c r="M306" s="30">
        <v>250</v>
      </c>
      <c r="N306" s="31" t="s">
        <v>201</v>
      </c>
      <c r="O306" s="33"/>
    </row>
    <row r="307" spans="5:15" ht="27" x14ac:dyDescent="0.15">
      <c r="E307">
        <v>288</v>
      </c>
      <c r="G307">
        <v>12</v>
      </c>
      <c r="K307" s="29" t="s">
        <v>232</v>
      </c>
      <c r="L307" s="29" t="s">
        <v>305</v>
      </c>
      <c r="M307" s="30">
        <v>15</v>
      </c>
      <c r="N307" s="31" t="s">
        <v>201</v>
      </c>
      <c r="O307" s="33"/>
    </row>
    <row r="308" spans="5:15" ht="27" x14ac:dyDescent="0.15">
      <c r="E308">
        <v>289</v>
      </c>
      <c r="G308">
        <v>12</v>
      </c>
      <c r="K308" s="29" t="s">
        <v>234</v>
      </c>
      <c r="L308" s="29" t="s">
        <v>290</v>
      </c>
      <c r="M308" s="30">
        <v>13</v>
      </c>
      <c r="N308" s="31" t="s">
        <v>201</v>
      </c>
      <c r="O308" s="33"/>
    </row>
    <row r="309" spans="5:15" ht="27" x14ac:dyDescent="0.15">
      <c r="E309">
        <v>290</v>
      </c>
      <c r="G309">
        <v>12</v>
      </c>
      <c r="K309" s="29" t="s">
        <v>286</v>
      </c>
      <c r="L309" s="29" t="s">
        <v>306</v>
      </c>
      <c r="M309" s="30">
        <v>54</v>
      </c>
      <c r="N309" s="31" t="s">
        <v>201</v>
      </c>
      <c r="O309" s="33"/>
    </row>
    <row r="310" spans="5:15" ht="27" x14ac:dyDescent="0.15">
      <c r="E310">
        <v>291</v>
      </c>
      <c r="G310">
        <v>12</v>
      </c>
      <c r="K310" s="29" t="s">
        <v>286</v>
      </c>
      <c r="L310" s="29" t="s">
        <v>288</v>
      </c>
      <c r="M310" s="30">
        <v>72</v>
      </c>
      <c r="N310" s="31" t="s">
        <v>201</v>
      </c>
      <c r="O310" s="33"/>
    </row>
    <row r="311" spans="5:15" ht="27" x14ac:dyDescent="0.15">
      <c r="E311">
        <v>292</v>
      </c>
      <c r="G311">
        <v>12</v>
      </c>
      <c r="K311" s="29" t="s">
        <v>286</v>
      </c>
      <c r="L311" s="29" t="s">
        <v>307</v>
      </c>
      <c r="M311" s="30">
        <v>33</v>
      </c>
      <c r="N311" s="31" t="s">
        <v>201</v>
      </c>
      <c r="O311" s="33"/>
    </row>
    <row r="312" spans="5:15" ht="27" x14ac:dyDescent="0.15">
      <c r="E312">
        <v>293</v>
      </c>
      <c r="G312">
        <v>12</v>
      </c>
      <c r="K312" s="29" t="s">
        <v>308</v>
      </c>
      <c r="L312" s="29" t="s">
        <v>309</v>
      </c>
      <c r="M312" s="30">
        <v>102</v>
      </c>
      <c r="N312" s="31" t="s">
        <v>201</v>
      </c>
      <c r="O312" s="33"/>
    </row>
    <row r="313" spans="5:15" ht="27" x14ac:dyDescent="0.15">
      <c r="E313">
        <v>294</v>
      </c>
      <c r="G313">
        <v>12</v>
      </c>
      <c r="K313" s="29" t="s">
        <v>234</v>
      </c>
      <c r="L313" s="29" t="s">
        <v>310</v>
      </c>
      <c r="M313" s="30">
        <v>26</v>
      </c>
      <c r="N313" s="31" t="s">
        <v>201</v>
      </c>
      <c r="O313" s="33"/>
    </row>
    <row r="314" spans="5:15" x14ac:dyDescent="0.15">
      <c r="E314">
        <v>295</v>
      </c>
      <c r="G314">
        <v>12</v>
      </c>
      <c r="K314" s="29" t="s">
        <v>217</v>
      </c>
      <c r="L314" s="29" t="s">
        <v>291</v>
      </c>
      <c r="M314" s="30">
        <v>1</v>
      </c>
      <c r="N314" s="31" t="s">
        <v>29</v>
      </c>
      <c r="O314" s="33"/>
    </row>
    <row r="315" spans="5:15" x14ac:dyDescent="0.15">
      <c r="E315">
        <v>296</v>
      </c>
      <c r="G315">
        <v>12</v>
      </c>
      <c r="K315" s="29" t="s">
        <v>311</v>
      </c>
      <c r="L315" s="29" t="s">
        <v>312</v>
      </c>
      <c r="M315" s="30">
        <v>2</v>
      </c>
      <c r="N315" s="31" t="s">
        <v>313</v>
      </c>
      <c r="O315" s="33"/>
    </row>
    <row r="316" spans="5:15" ht="27" x14ac:dyDescent="0.15">
      <c r="E316">
        <v>297</v>
      </c>
      <c r="G316">
        <v>12</v>
      </c>
      <c r="K316" s="29" t="s">
        <v>296</v>
      </c>
      <c r="L316" s="29" t="s">
        <v>314</v>
      </c>
      <c r="M316" s="30">
        <v>1</v>
      </c>
      <c r="N316" s="31" t="s">
        <v>43</v>
      </c>
      <c r="O316" s="33"/>
    </row>
    <row r="317" spans="5:15" x14ac:dyDescent="0.15">
      <c r="E317">
        <v>298</v>
      </c>
      <c r="G317">
        <v>11</v>
      </c>
      <c r="K317" s="29" t="s">
        <v>298</v>
      </c>
      <c r="L317" s="29" t="s">
        <v>27</v>
      </c>
      <c r="M317" s="30">
        <v>1</v>
      </c>
      <c r="N317" s="31" t="s">
        <v>29</v>
      </c>
      <c r="O317" s="32">
        <f>+O318</f>
        <v>0</v>
      </c>
    </row>
    <row r="318" spans="5:15" x14ac:dyDescent="0.15">
      <c r="E318">
        <v>299</v>
      </c>
      <c r="G318">
        <v>12</v>
      </c>
      <c r="K318" s="29" t="s">
        <v>299</v>
      </c>
      <c r="L318" s="29" t="s">
        <v>300</v>
      </c>
      <c r="M318" s="30">
        <v>719</v>
      </c>
      <c r="N318" s="31" t="s">
        <v>201</v>
      </c>
      <c r="O318" s="33"/>
    </row>
    <row r="319" spans="5:15" x14ac:dyDescent="0.15">
      <c r="E319">
        <v>300</v>
      </c>
      <c r="F319">
        <v>149</v>
      </c>
      <c r="G319">
        <v>4</v>
      </c>
      <c r="K319" s="29" t="s">
        <v>315</v>
      </c>
      <c r="L319" s="29" t="s">
        <v>27</v>
      </c>
      <c r="M319" s="30">
        <v>1</v>
      </c>
      <c r="N319" s="31" t="s">
        <v>29</v>
      </c>
      <c r="O319" s="32">
        <f>+O320+O321</f>
        <v>0</v>
      </c>
    </row>
    <row r="320" spans="5:15" x14ac:dyDescent="0.15">
      <c r="E320">
        <v>301</v>
      </c>
      <c r="F320">
        <v>150</v>
      </c>
      <c r="G320">
        <v>5</v>
      </c>
      <c r="K320" s="29" t="s">
        <v>316</v>
      </c>
      <c r="L320" s="29" t="s">
        <v>27</v>
      </c>
      <c r="M320" s="30">
        <v>1</v>
      </c>
      <c r="N320" s="31" t="s">
        <v>29</v>
      </c>
      <c r="O320" s="33"/>
    </row>
    <row r="321" spans="5:15" x14ac:dyDescent="0.15">
      <c r="E321">
        <v>302</v>
      </c>
      <c r="F321">
        <v>114</v>
      </c>
      <c r="G321">
        <v>5</v>
      </c>
      <c r="K321" s="29" t="s">
        <v>317</v>
      </c>
      <c r="L321" s="29" t="s">
        <v>27</v>
      </c>
      <c r="M321" s="30">
        <v>1</v>
      </c>
      <c r="N321" s="31" t="s">
        <v>29</v>
      </c>
      <c r="O321" s="33"/>
    </row>
    <row r="322" spans="5:15" x14ac:dyDescent="0.15">
      <c r="E322">
        <v>303</v>
      </c>
      <c r="F322">
        <v>31</v>
      </c>
      <c r="G322">
        <v>3</v>
      </c>
      <c r="K322" s="29" t="s">
        <v>318</v>
      </c>
      <c r="L322" s="29" t="s">
        <v>27</v>
      </c>
      <c r="M322" s="30">
        <v>1</v>
      </c>
      <c r="N322" s="31" t="s">
        <v>29</v>
      </c>
      <c r="O322" s="32">
        <f>+O323+O351</f>
        <v>0</v>
      </c>
    </row>
    <row r="323" spans="5:15" x14ac:dyDescent="0.15">
      <c r="E323">
        <v>304</v>
      </c>
      <c r="F323">
        <v>6</v>
      </c>
      <c r="G323">
        <v>4</v>
      </c>
      <c r="K323" s="29" t="s">
        <v>319</v>
      </c>
      <c r="L323" s="29" t="s">
        <v>27</v>
      </c>
      <c r="M323" s="30">
        <v>1</v>
      </c>
      <c r="N323" s="31" t="s">
        <v>29</v>
      </c>
      <c r="O323" s="32">
        <f>+O324+O330+O341</f>
        <v>0</v>
      </c>
    </row>
    <row r="324" spans="5:15" x14ac:dyDescent="0.15">
      <c r="E324">
        <v>305</v>
      </c>
      <c r="G324">
        <v>9</v>
      </c>
      <c r="K324" s="29" t="s">
        <v>320</v>
      </c>
      <c r="L324" s="29" t="s">
        <v>27</v>
      </c>
      <c r="M324" s="30">
        <v>1</v>
      </c>
      <c r="N324" s="31" t="s">
        <v>29</v>
      </c>
      <c r="O324" s="32">
        <f>+O325</f>
        <v>0</v>
      </c>
    </row>
    <row r="325" spans="5:15" x14ac:dyDescent="0.15">
      <c r="E325">
        <v>306</v>
      </c>
      <c r="G325">
        <v>10</v>
      </c>
      <c r="K325" s="29" t="s">
        <v>321</v>
      </c>
      <c r="L325" s="29" t="s">
        <v>27</v>
      </c>
      <c r="M325" s="30">
        <v>1</v>
      </c>
      <c r="N325" s="31" t="s">
        <v>29</v>
      </c>
      <c r="O325" s="32">
        <f>+O326+O328</f>
        <v>0</v>
      </c>
    </row>
    <row r="326" spans="5:15" x14ac:dyDescent="0.15">
      <c r="E326">
        <v>307</v>
      </c>
      <c r="G326">
        <v>11</v>
      </c>
      <c r="K326" s="29" t="s">
        <v>322</v>
      </c>
      <c r="L326" s="29" t="s">
        <v>27</v>
      </c>
      <c r="M326" s="30">
        <v>1</v>
      </c>
      <c r="N326" s="31" t="s">
        <v>29</v>
      </c>
      <c r="O326" s="32">
        <f>+O327</f>
        <v>0</v>
      </c>
    </row>
    <row r="327" spans="5:15" ht="40.5" x14ac:dyDescent="0.15">
      <c r="E327">
        <v>308</v>
      </c>
      <c r="G327">
        <v>12</v>
      </c>
      <c r="K327" s="29" t="s">
        <v>323</v>
      </c>
      <c r="L327" s="29" t="s">
        <v>324</v>
      </c>
      <c r="M327" s="30">
        <v>1</v>
      </c>
      <c r="N327" s="31" t="s">
        <v>29</v>
      </c>
      <c r="O327" s="33"/>
    </row>
    <row r="328" spans="5:15" x14ac:dyDescent="0.15">
      <c r="E328">
        <v>309</v>
      </c>
      <c r="G328">
        <v>11</v>
      </c>
      <c r="K328" s="29" t="s">
        <v>322</v>
      </c>
      <c r="L328" s="29" t="s">
        <v>301</v>
      </c>
      <c r="M328" s="30">
        <v>1</v>
      </c>
      <c r="N328" s="31" t="s">
        <v>29</v>
      </c>
      <c r="O328" s="32">
        <f>+O329</f>
        <v>0</v>
      </c>
    </row>
    <row r="329" spans="5:15" ht="27" x14ac:dyDescent="0.15">
      <c r="E329">
        <v>310</v>
      </c>
      <c r="G329">
        <v>12</v>
      </c>
      <c r="K329" s="29" t="s">
        <v>325</v>
      </c>
      <c r="L329" s="29" t="s">
        <v>326</v>
      </c>
      <c r="M329" s="30">
        <v>1</v>
      </c>
      <c r="N329" s="31" t="s">
        <v>29</v>
      </c>
      <c r="O329" s="33"/>
    </row>
    <row r="330" spans="5:15" x14ac:dyDescent="0.15">
      <c r="E330">
        <v>311</v>
      </c>
      <c r="G330">
        <v>9</v>
      </c>
      <c r="K330" s="29" t="s">
        <v>327</v>
      </c>
      <c r="L330" s="29" t="s">
        <v>27</v>
      </c>
      <c r="M330" s="30">
        <v>1</v>
      </c>
      <c r="N330" s="31" t="s">
        <v>29</v>
      </c>
      <c r="O330" s="32">
        <f>+O331</f>
        <v>0</v>
      </c>
    </row>
    <row r="331" spans="5:15" x14ac:dyDescent="0.15">
      <c r="E331">
        <v>312</v>
      </c>
      <c r="G331">
        <v>10</v>
      </c>
      <c r="K331" s="29" t="s">
        <v>328</v>
      </c>
      <c r="L331" s="29" t="s">
        <v>27</v>
      </c>
      <c r="M331" s="30">
        <v>1</v>
      </c>
      <c r="N331" s="31" t="s">
        <v>29</v>
      </c>
      <c r="O331" s="32">
        <f>+O332</f>
        <v>0</v>
      </c>
    </row>
    <row r="332" spans="5:15" x14ac:dyDescent="0.15">
      <c r="E332">
        <v>313</v>
      </c>
      <c r="G332">
        <v>11</v>
      </c>
      <c r="K332" s="29" t="s">
        <v>329</v>
      </c>
      <c r="L332" s="29" t="s">
        <v>27</v>
      </c>
      <c r="M332" s="30">
        <v>1</v>
      </c>
      <c r="N332" s="31" t="s">
        <v>29</v>
      </c>
      <c r="O332" s="32">
        <f>+O333+O334+O335+O336+O337+O338+O339+O340</f>
        <v>0</v>
      </c>
    </row>
    <row r="333" spans="5:15" ht="54" x14ac:dyDescent="0.15">
      <c r="E333">
        <v>314</v>
      </c>
      <c r="G333">
        <v>12</v>
      </c>
      <c r="K333" s="29" t="s">
        <v>330</v>
      </c>
      <c r="L333" s="29" t="s">
        <v>331</v>
      </c>
      <c r="M333" s="30">
        <v>1</v>
      </c>
      <c r="N333" s="31" t="s">
        <v>222</v>
      </c>
      <c r="O333" s="33"/>
    </row>
    <row r="334" spans="5:15" ht="54" x14ac:dyDescent="0.15">
      <c r="E334">
        <v>315</v>
      </c>
      <c r="G334">
        <v>12</v>
      </c>
      <c r="K334" s="29" t="s">
        <v>330</v>
      </c>
      <c r="L334" s="29" t="s">
        <v>332</v>
      </c>
      <c r="M334" s="30">
        <v>1</v>
      </c>
      <c r="N334" s="31" t="s">
        <v>222</v>
      </c>
      <c r="O334" s="33"/>
    </row>
    <row r="335" spans="5:15" ht="67.5" x14ac:dyDescent="0.15">
      <c r="E335">
        <v>316</v>
      </c>
      <c r="G335">
        <v>12</v>
      </c>
      <c r="K335" s="29" t="s">
        <v>330</v>
      </c>
      <c r="L335" s="29" t="s">
        <v>333</v>
      </c>
      <c r="M335" s="30">
        <v>1</v>
      </c>
      <c r="N335" s="31" t="s">
        <v>222</v>
      </c>
      <c r="O335" s="33"/>
    </row>
    <row r="336" spans="5:15" ht="27" x14ac:dyDescent="0.15">
      <c r="E336">
        <v>317</v>
      </c>
      <c r="G336">
        <v>12</v>
      </c>
      <c r="K336" s="29" t="s">
        <v>334</v>
      </c>
      <c r="L336" s="29" t="s">
        <v>335</v>
      </c>
      <c r="M336" s="30">
        <v>1</v>
      </c>
      <c r="N336" s="31" t="s">
        <v>29</v>
      </c>
      <c r="O336" s="33"/>
    </row>
    <row r="337" spans="5:15" x14ac:dyDescent="0.15">
      <c r="E337">
        <v>318</v>
      </c>
      <c r="G337">
        <v>12</v>
      </c>
      <c r="K337" s="29" t="s">
        <v>336</v>
      </c>
      <c r="L337" s="29" t="s">
        <v>337</v>
      </c>
      <c r="M337" s="30">
        <v>1</v>
      </c>
      <c r="N337" s="31" t="s">
        <v>29</v>
      </c>
      <c r="O337" s="33"/>
    </row>
    <row r="338" spans="5:15" ht="40.5" x14ac:dyDescent="0.15">
      <c r="E338">
        <v>319</v>
      </c>
      <c r="G338">
        <v>12</v>
      </c>
      <c r="K338" s="29" t="s">
        <v>338</v>
      </c>
      <c r="L338" s="29" t="s">
        <v>339</v>
      </c>
      <c r="M338" s="30">
        <v>12</v>
      </c>
      <c r="N338" s="31" t="s">
        <v>149</v>
      </c>
      <c r="O338" s="33"/>
    </row>
    <row r="339" spans="5:15" ht="27" x14ac:dyDescent="0.15">
      <c r="E339">
        <v>320</v>
      </c>
      <c r="G339">
        <v>12</v>
      </c>
      <c r="K339" s="29" t="s">
        <v>340</v>
      </c>
      <c r="L339" s="29" t="s">
        <v>341</v>
      </c>
      <c r="M339" s="30">
        <v>9</v>
      </c>
      <c r="N339" s="31" t="s">
        <v>149</v>
      </c>
      <c r="O339" s="33"/>
    </row>
    <row r="340" spans="5:15" x14ac:dyDescent="0.15">
      <c r="E340">
        <v>321</v>
      </c>
      <c r="G340">
        <v>12</v>
      </c>
      <c r="K340" s="29" t="s">
        <v>342</v>
      </c>
      <c r="L340" s="29" t="s">
        <v>27</v>
      </c>
      <c r="M340" s="30">
        <v>1</v>
      </c>
      <c r="N340" s="31" t="s">
        <v>29</v>
      </c>
      <c r="O340" s="33"/>
    </row>
    <row r="341" spans="5:15" x14ac:dyDescent="0.15">
      <c r="E341">
        <v>322</v>
      </c>
      <c r="G341">
        <v>9</v>
      </c>
      <c r="K341" s="29" t="s">
        <v>343</v>
      </c>
      <c r="L341" s="29" t="s">
        <v>27</v>
      </c>
      <c r="M341" s="30">
        <v>1</v>
      </c>
      <c r="N341" s="31" t="s">
        <v>29</v>
      </c>
      <c r="O341" s="32">
        <f>+O342</f>
        <v>0</v>
      </c>
    </row>
    <row r="342" spans="5:15" x14ac:dyDescent="0.15">
      <c r="E342">
        <v>323</v>
      </c>
      <c r="G342">
        <v>10</v>
      </c>
      <c r="K342" s="29" t="s">
        <v>344</v>
      </c>
      <c r="L342" s="29" t="s">
        <v>27</v>
      </c>
      <c r="M342" s="30">
        <v>1</v>
      </c>
      <c r="N342" s="31" t="s">
        <v>29</v>
      </c>
      <c r="O342" s="32">
        <f>+O343+O347</f>
        <v>0</v>
      </c>
    </row>
    <row r="343" spans="5:15" x14ac:dyDescent="0.15">
      <c r="E343">
        <v>324</v>
      </c>
      <c r="G343">
        <v>11</v>
      </c>
      <c r="K343" s="29" t="s">
        <v>345</v>
      </c>
      <c r="L343" s="29" t="s">
        <v>27</v>
      </c>
      <c r="M343" s="30">
        <v>1</v>
      </c>
      <c r="N343" s="31" t="s">
        <v>29</v>
      </c>
      <c r="O343" s="32">
        <f>+O344+O345+O346</f>
        <v>0</v>
      </c>
    </row>
    <row r="344" spans="5:15" ht="27" x14ac:dyDescent="0.15">
      <c r="E344">
        <v>325</v>
      </c>
      <c r="G344">
        <v>12</v>
      </c>
      <c r="K344" s="29" t="s">
        <v>346</v>
      </c>
      <c r="L344" s="29" t="s">
        <v>347</v>
      </c>
      <c r="M344" s="30">
        <v>1</v>
      </c>
      <c r="N344" s="31" t="s">
        <v>43</v>
      </c>
      <c r="O344" s="33"/>
    </row>
    <row r="345" spans="5:15" ht="27" x14ac:dyDescent="0.15">
      <c r="E345">
        <v>326</v>
      </c>
      <c r="G345">
        <v>12</v>
      </c>
      <c r="K345" s="29" t="s">
        <v>346</v>
      </c>
      <c r="L345" s="29" t="s">
        <v>348</v>
      </c>
      <c r="M345" s="30">
        <v>1</v>
      </c>
      <c r="N345" s="31" t="s">
        <v>43</v>
      </c>
      <c r="O345" s="33"/>
    </row>
    <row r="346" spans="5:15" x14ac:dyDescent="0.15">
      <c r="E346">
        <v>327</v>
      </c>
      <c r="G346">
        <v>12</v>
      </c>
      <c r="K346" s="29" t="s">
        <v>336</v>
      </c>
      <c r="L346" s="29" t="s">
        <v>349</v>
      </c>
      <c r="M346" s="30">
        <v>1</v>
      </c>
      <c r="N346" s="31" t="s">
        <v>29</v>
      </c>
      <c r="O346" s="33"/>
    </row>
    <row r="347" spans="5:15" x14ac:dyDescent="0.15">
      <c r="E347">
        <v>328</v>
      </c>
      <c r="G347">
        <v>11</v>
      </c>
      <c r="K347" s="29" t="s">
        <v>350</v>
      </c>
      <c r="L347" s="29" t="s">
        <v>27</v>
      </c>
      <c r="M347" s="30">
        <v>1</v>
      </c>
      <c r="N347" s="31" t="s">
        <v>29</v>
      </c>
      <c r="O347" s="32">
        <f>+O348+O349+O350</f>
        <v>0</v>
      </c>
    </row>
    <row r="348" spans="5:15" ht="27" x14ac:dyDescent="0.15">
      <c r="E348">
        <v>329</v>
      </c>
      <c r="G348">
        <v>12</v>
      </c>
      <c r="K348" s="29" t="s">
        <v>340</v>
      </c>
      <c r="L348" s="29" t="s">
        <v>341</v>
      </c>
      <c r="M348" s="30">
        <v>2</v>
      </c>
      <c r="N348" s="31" t="s">
        <v>149</v>
      </c>
      <c r="O348" s="33"/>
    </row>
    <row r="349" spans="5:15" ht="40.5" x14ac:dyDescent="0.15">
      <c r="E349">
        <v>330</v>
      </c>
      <c r="G349">
        <v>12</v>
      </c>
      <c r="K349" s="29" t="s">
        <v>338</v>
      </c>
      <c r="L349" s="29" t="s">
        <v>339</v>
      </c>
      <c r="M349" s="30">
        <v>2</v>
      </c>
      <c r="N349" s="31" t="s">
        <v>149</v>
      </c>
      <c r="O349" s="33"/>
    </row>
    <row r="350" spans="5:15" x14ac:dyDescent="0.15">
      <c r="E350">
        <v>331</v>
      </c>
      <c r="G350">
        <v>12</v>
      </c>
      <c r="K350" s="29" t="s">
        <v>342</v>
      </c>
      <c r="L350" s="29" t="s">
        <v>27</v>
      </c>
      <c r="M350" s="30">
        <v>1</v>
      </c>
      <c r="N350" s="31" t="s">
        <v>29</v>
      </c>
      <c r="O350" s="33"/>
    </row>
    <row r="351" spans="5:15" x14ac:dyDescent="0.15">
      <c r="E351">
        <v>332</v>
      </c>
      <c r="F351">
        <v>8</v>
      </c>
      <c r="G351">
        <v>4</v>
      </c>
      <c r="K351" s="29" t="s">
        <v>351</v>
      </c>
      <c r="L351" s="29" t="s">
        <v>27</v>
      </c>
      <c r="M351" s="30">
        <v>1</v>
      </c>
      <c r="N351" s="31" t="s">
        <v>29</v>
      </c>
      <c r="O351" s="32">
        <f>+O352+O354+O355</f>
        <v>0</v>
      </c>
    </row>
    <row r="352" spans="5:15" x14ac:dyDescent="0.15">
      <c r="E352">
        <v>333</v>
      </c>
      <c r="F352">
        <v>9</v>
      </c>
      <c r="G352">
        <v>5</v>
      </c>
      <c r="K352" s="29" t="s">
        <v>352</v>
      </c>
      <c r="L352" s="29" t="s">
        <v>27</v>
      </c>
      <c r="M352" s="30">
        <v>1</v>
      </c>
      <c r="N352" s="31" t="s">
        <v>29</v>
      </c>
      <c r="O352" s="32">
        <f>+O353</f>
        <v>0</v>
      </c>
    </row>
    <row r="353" spans="5:16" x14ac:dyDescent="0.15">
      <c r="E353">
        <v>334</v>
      </c>
      <c r="F353">
        <v>14</v>
      </c>
      <c r="G353">
        <v>6</v>
      </c>
      <c r="K353" s="29" t="s">
        <v>353</v>
      </c>
      <c r="L353" s="29" t="s">
        <v>27</v>
      </c>
      <c r="M353" s="30">
        <v>1</v>
      </c>
      <c r="N353" s="31" t="s">
        <v>29</v>
      </c>
      <c r="O353" s="33"/>
    </row>
    <row r="354" spans="5:16" x14ac:dyDescent="0.15">
      <c r="E354">
        <v>335</v>
      </c>
      <c r="F354">
        <v>23</v>
      </c>
      <c r="G354">
        <v>5</v>
      </c>
      <c r="K354" s="29" t="s">
        <v>354</v>
      </c>
      <c r="L354" s="29" t="s">
        <v>27</v>
      </c>
      <c r="M354" s="30">
        <v>1</v>
      </c>
      <c r="N354" s="31" t="s">
        <v>29</v>
      </c>
      <c r="O354" s="33"/>
    </row>
    <row r="355" spans="5:16" x14ac:dyDescent="0.15">
      <c r="E355">
        <v>336</v>
      </c>
      <c r="F355">
        <v>46</v>
      </c>
      <c r="G355">
        <v>5</v>
      </c>
      <c r="K355" s="29" t="s">
        <v>355</v>
      </c>
      <c r="L355" s="29" t="s">
        <v>27</v>
      </c>
      <c r="M355" s="30">
        <v>1</v>
      </c>
      <c r="N355" s="31" t="s">
        <v>29</v>
      </c>
      <c r="O355" s="33"/>
    </row>
    <row r="356" spans="5:16" x14ac:dyDescent="0.15">
      <c r="E356">
        <v>337</v>
      </c>
      <c r="F356">
        <v>158</v>
      </c>
      <c r="G356">
        <v>3</v>
      </c>
      <c r="K356" s="29" t="s">
        <v>356</v>
      </c>
      <c r="L356" s="29" t="s">
        <v>27</v>
      </c>
      <c r="M356" s="30">
        <v>1</v>
      </c>
      <c r="N356" s="31" t="s">
        <v>29</v>
      </c>
      <c r="O356" s="33"/>
    </row>
    <row r="357" spans="5:16" x14ac:dyDescent="0.15">
      <c r="E357">
        <v>338</v>
      </c>
      <c r="F357">
        <v>25</v>
      </c>
      <c r="G357">
        <v>2</v>
      </c>
      <c r="K357" s="29" t="s">
        <v>186</v>
      </c>
      <c r="L357" s="29" t="s">
        <v>27</v>
      </c>
      <c r="M357" s="30">
        <v>1</v>
      </c>
      <c r="N357" s="31" t="s">
        <v>29</v>
      </c>
      <c r="O357" s="33"/>
    </row>
    <row r="358" spans="5:16" x14ac:dyDescent="0.15">
      <c r="E358">
        <v>161</v>
      </c>
      <c r="F358">
        <v>4</v>
      </c>
      <c r="G358">
        <v>1</v>
      </c>
      <c r="K358" s="34" t="s">
        <v>192</v>
      </c>
      <c r="L358" s="34" t="s">
        <v>27</v>
      </c>
      <c r="M358" s="35"/>
      <c r="N358" s="36" t="s">
        <v>27</v>
      </c>
      <c r="O358" s="37">
        <f>+O181+O357</f>
        <v>0</v>
      </c>
    </row>
    <row r="359" spans="5:16" x14ac:dyDescent="0.15">
      <c r="M359" s="38"/>
      <c r="O359" s="39"/>
    </row>
    <row r="360" spans="5:16" ht="15" thickTop="1" thickBot="1" x14ac:dyDescent="0.2">
      <c r="K360" s="40" t="s">
        <v>357</v>
      </c>
      <c r="O360" s="41">
        <f>+O179+O358</f>
        <v>0</v>
      </c>
    </row>
    <row r="361" spans="5:16" ht="14.25" thickTop="1" x14ac:dyDescent="0.15"/>
    <row r="362" spans="5:16" s="1" customFormat="1" x14ac:dyDescent="0.15">
      <c r="K362" s="42" t="s">
        <v>358</v>
      </c>
      <c r="L362" s="43"/>
      <c r="M362" s="7"/>
      <c r="N362" s="44"/>
      <c r="O362" s="45"/>
      <c r="P362" s="7"/>
    </row>
    <row r="363" spans="5:16" s="1" customFormat="1" x14ac:dyDescent="0.15">
      <c r="K363" s="43" t="s">
        <v>359</v>
      </c>
      <c r="L363" s="43"/>
      <c r="M363" s="7"/>
      <c r="N363" s="44"/>
      <c r="O363" s="45"/>
      <c r="P363" s="7"/>
    </row>
    <row r="364" spans="5:16" s="1" customFormat="1" x14ac:dyDescent="0.15">
      <c r="K364" s="43" t="s">
        <v>360</v>
      </c>
      <c r="L364" s="43"/>
      <c r="M364" s="7"/>
      <c r="N364" s="44"/>
      <c r="O364" s="45"/>
      <c r="P364" s="7"/>
    </row>
  </sheetData>
  <sheetProtection algorithmName="SHA-512" hashValue="LaWnTFt+TmR2ejRo5KRxHr6nhXb7agu3L+v1WAq82YopvDFlH1UBaU9SJwC/+EvyY7XT0ptVmxkcNuHp3QaBtA==" saltValue="NplU1RhpIfHf7ta1tp3DtW61C0sb4bx5CIf2AhYKGtiEf54/GU3Ly3orKjhD0oNasHs28VmyDTnGM5I9x/o5v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358" xr:uid="{00000000-0002-0000-0000-000000000000}"/>
    <dataValidation type="decimal" imeMode="off" allowBlank="1" showInputMessage="1" showErrorMessage="1" errorTitle="工事費内訳書" error="金額を入力してください。" sqref="O19 O359:O360 O362:O36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2026-05-29T01:05:04Z</dcterms:modified>
</cp:coreProperties>
</file>