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<sst xmlns="http://schemas.openxmlformats.org/spreadsheetml/2006/main" count="292" uniqueCount="90">
  <si>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</si>
  <si>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</si>
  <si>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</si>
  <si>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</si>
  <si>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</si>
  <si>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</si>
  <si>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</si>
  <si>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</si>
  <si>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ダムメンテ　第3-2号</t>
  </si>
  <si>
    <t xml:space="preserve">　工事名</t>
  </si>
  <si>
    <t>下湯ダムメンテナンス(その12)工事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</si>
  <si>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</si>
  <si>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</si>
  <si>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</si>
  <si>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</si>
  <si>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</si>
  <si>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</si>
  <si>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</si>
  <si>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</si>
  <si>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</si>
  <si>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</si>
  <si>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</si>
  <si>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</si>
  <si>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電気設備(機器単体)</t>
  </si>
  <si>
    <t/>
  </si>
  <si>
    <t>式</t>
  </si>
  <si>
    <t>受変電設備</t>
  </si>
  <si>
    <t>高圧受変電設備</t>
  </si>
  <si>
    <t xml:space="preserve">受変電設備　</t>
  </si>
  <si>
    <t>下湯ﾀﾞﾑ管理所</t>
  </si>
  <si>
    <t>機器単体費計（工場製作原価）</t>
  </si>
  <si>
    <t>電気設備</t>
  </si>
  <si>
    <t>受変電設備工</t>
  </si>
  <si>
    <t xml:space="preserve">受変電設備設置工　</t>
  </si>
  <si>
    <t>受変電設備設置</t>
  </si>
  <si>
    <t>受変電設備撤去工</t>
  </si>
  <si>
    <t>受変電設備撤去</t>
  </si>
  <si>
    <t>電源設備工</t>
  </si>
  <si>
    <t>配線工</t>
  </si>
  <si>
    <t>ｹｰﾌﾞﾙ配線</t>
  </si>
  <si>
    <t>管内配線</t>
  </si>
  <si>
    <t>m</t>
  </si>
  <si>
    <t>ﾋﾟｯﾄ配線</t>
  </si>
  <si>
    <t>露出配線</t>
  </si>
  <si>
    <t>端末処理材</t>
  </si>
  <si>
    <t>配管工</t>
  </si>
  <si>
    <t>電線配管工</t>
  </si>
  <si>
    <t>鋼製電線管</t>
  </si>
  <si>
    <t>可とう電線管</t>
  </si>
  <si>
    <t>異種管接続材料</t>
  </si>
  <si>
    <t>引込設備据付工</t>
  </si>
  <si>
    <t>引込設備据付</t>
  </si>
  <si>
    <t>高圧引込材</t>
  </si>
  <si>
    <t>配線撤去工</t>
  </si>
  <si>
    <t>ｹｰﾌﾞﾙ撤去</t>
  </si>
  <si>
    <t>配管撤去工</t>
  </si>
  <si>
    <t>電線配管撤去</t>
  </si>
  <si>
    <t>引込設備撤去工</t>
  </si>
  <si>
    <t xml:space="preserve">引込設備撤去　</t>
  </si>
  <si>
    <t>運搬処理工</t>
  </si>
  <si>
    <t>現場発生品運搬</t>
  </si>
  <si>
    <t>t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</si>
  <si>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</si>
  <si>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</si>
  <si>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</si>
  <si>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</si>
  <si>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</si>
  <si>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</si>
  <si>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</si>
  <si>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</si>
  <si>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</si>
  <si>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</si>
  <si>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</si>
  <si>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</si>
  <si>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</si>
  <si>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機器間接費</t>
  </si>
  <si>
    <t>技術者間接費</t>
  </si>
  <si>
    <t>機器管理費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</si>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</sst>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G23</f>
      </c>
      <c r="H32" s="28" t="s">
        <v>24</v>
      </c>
      <c r="J32" s="30" t="n">
        <v>5.0</v>
      </c>
      <c r="K32" s="31"/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 t="s">
        <v>31</v>
      </c>
      <c r="B35" s="15"/>
      <c r="C35" s="15"/>
      <c r="D35" s="16"/>
      <c r="E35" s="20"/>
      <c r="F35" s="22"/>
      <c r="G35" s="26">
        <f>G38+G53</f>
      </c>
      <c r="H35" s="28" t="s">
        <v>24</v>
      </c>
      <c r="J35" s="30" t="n">
        <v>6.0</v>
      </c>
      <c r="K35" s="31" t="n">
        <v>1.0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 t="s">
        <v>32</v>
      </c>
      <c r="C38" s="15"/>
      <c r="D38" s="16"/>
      <c r="E38" s="20"/>
      <c r="F38" s="22"/>
      <c r="G38" s="26">
        <f>G41+G47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35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36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 t="s">
        <v>37</v>
      </c>
      <c r="C53" s="15"/>
      <c r="D53" s="16"/>
      <c r="E53" s="20"/>
      <c r="F53" s="22"/>
      <c r="G53" s="26">
        <f>G56+G71+G80+G86+G98+G104+G110</f>
      </c>
      <c r="H53" s="28" t="s">
        <v>24</v>
      </c>
      <c r="J53" s="30" t="n">
        <v>12.0</v>
      </c>
      <c r="K53" s="31" t="n">
        <v>2.0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 t="s">
        <v>38</v>
      </c>
      <c r="D56" s="16"/>
      <c r="E56" s="20"/>
      <c r="F56" s="22"/>
      <c r="G56" s="26">
        <f>G59+G62+G65+G68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40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41</v>
      </c>
      <c r="F61" s="23" t="n">
        <v>103.0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42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41</v>
      </c>
      <c r="F64" s="23" t="n">
        <v>121.0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39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43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41</v>
      </c>
      <c r="F67" s="23" t="n">
        <v>9.0</v>
      </c>
      <c r="G67" s="27"/>
      <c r="H67" s="29"/>
      <c r="J67" s="30"/>
      <c r="K67" s="31"/>
    </row>
    <row r="68" ht="15.0" customHeight="true">
      <c r="A68" s="14"/>
      <c r="B68" s="15"/>
      <c r="C68" s="15"/>
      <c r="D68" s="16" t="s">
        <v>44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 t="s">
        <v>43</v>
      </c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45</v>
      </c>
      <c r="D71" s="16"/>
      <c r="E71" s="20"/>
      <c r="F71" s="22"/>
      <c r="G71" s="26">
        <f>G74+G77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 t="s">
        <v>47</v>
      </c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41</v>
      </c>
      <c r="F76" s="23" t="n">
        <v>17.0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48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49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50</v>
      </c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51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52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6">
        <f>G89+G92+G95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54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40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41</v>
      </c>
      <c r="F91" s="23" t="n">
        <v>103.0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54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42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41</v>
      </c>
      <c r="F94" s="23" t="n">
        <v>119.0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54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43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41</v>
      </c>
      <c r="F97" s="23" t="n">
        <v>9.0</v>
      </c>
      <c r="G97" s="27"/>
      <c r="H97" s="29"/>
      <c r="J97" s="30"/>
      <c r="K97" s="31"/>
    </row>
    <row r="98" ht="15.0" customHeight="true">
      <c r="A98" s="14"/>
      <c r="B98" s="15"/>
      <c r="C98" s="15" t="s">
        <v>55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56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47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41</v>
      </c>
      <c r="F103" s="23" t="n">
        <v>17.0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57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58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52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59</v>
      </c>
      <c r="D110" s="16"/>
      <c r="E110" s="20"/>
      <c r="F110" s="22"/>
      <c r="G110" s="26">
        <f>G113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60</v>
      </c>
      <c r="E113" s="20"/>
      <c r="F113" s="24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61</v>
      </c>
      <c r="F115" s="25" t="n">
        <v>0.7</v>
      </c>
      <c r="G115" s="27"/>
      <c r="H115" s="29"/>
      <c r="J115" s="30"/>
      <c r="K115" s="31"/>
    </row>
    <row r="116" ht="15.0" customHeight="true">
      <c r="A116" s="14" t="s">
        <v>62</v>
      </c>
      <c r="B116" s="15"/>
      <c r="C116" s="15"/>
      <c r="D116" s="16"/>
      <c r="E116" s="20"/>
      <c r="F116" s="22"/>
      <c r="G116" s="26">
        <f>G38+G53</f>
      </c>
      <c r="H116" s="28" t="s">
        <v>24</v>
      </c>
      <c r="J116" s="30" t="n">
        <v>33.0</v>
      </c>
      <c r="K116" s="31" t="n">
        <v>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63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 t="s">
        <v>64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/>
      <c r="B122" s="15" t="s">
        <v>65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66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67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36.0</v>
      </c>
      <c r="K125" s="31" t="n">
        <v>200.0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68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/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69</v>
      </c>
      <c r="B131" s="15"/>
      <c r="C131" s="15"/>
      <c r="D131" s="16"/>
      <c r="E131" s="20"/>
      <c r="F131" s="22"/>
      <c r="G131" s="26">
        <f>G116+G125</f>
      </c>
      <c r="H131" s="28" t="s">
        <v>24</v>
      </c>
      <c r="J131" s="30" t="n">
        <v>38.0</v>
      </c>
      <c r="K131" s="31"/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70</v>
      </c>
      <c r="C134" s="15"/>
      <c r="D134" s="16"/>
      <c r="E134" s="20"/>
      <c r="F134" s="22"/>
      <c r="G134" s="27"/>
      <c r="H134" s="28" t="s">
        <v>24</v>
      </c>
      <c r="J134" s="30" t="n">
        <v>39.0</v>
      </c>
      <c r="K134" s="31" t="n">
        <v>210.0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71</v>
      </c>
      <c r="D137" s="16"/>
      <c r="E137" s="20"/>
      <c r="F137" s="22"/>
      <c r="G137" s="27"/>
      <c r="H137" s="28" t="s">
        <v>24</v>
      </c>
      <c r="J137" s="30" t="n">
        <v>40.0</v>
      </c>
      <c r="K137" s="31" t="s">
        <v>72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73</v>
      </c>
      <c r="D140" s="16"/>
      <c r="E140" s="20"/>
      <c r="F140" s="22"/>
      <c r="G140" s="27"/>
      <c r="H140" s="28" t="s">
        <v>24</v>
      </c>
      <c r="J140" s="30" t="n">
        <v>41.0</v>
      </c>
      <c r="K140" s="31" t="s">
        <v>74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75</v>
      </c>
      <c r="C143" s="15"/>
      <c r="D143" s="16"/>
      <c r="E143" s="20"/>
      <c r="F143" s="22"/>
      <c r="G143" s="26">
        <f>G146+G149</f>
      </c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/>
      <c r="B146" s="15"/>
      <c r="C146" s="15" t="s">
        <v>76</v>
      </c>
      <c r="D146" s="16"/>
      <c r="E146" s="20"/>
      <c r="F146" s="22"/>
      <c r="G146" s="27"/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77</v>
      </c>
      <c r="D149" s="16"/>
      <c r="E149" s="20"/>
      <c r="F149" s="22"/>
      <c r="G149" s="27"/>
      <c r="H149" s="28" t="s">
        <v>24</v>
      </c>
      <c r="J149" s="30" t="n">
        <v>44.0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78</v>
      </c>
      <c r="B152" s="15"/>
      <c r="C152" s="15"/>
      <c r="D152" s="16"/>
      <c r="E152" s="20"/>
      <c r="F152" s="22"/>
      <c r="G152" s="26">
        <f>G116+G125+G134+G143</f>
      </c>
      <c r="H152" s="28" t="s">
        <v>24</v>
      </c>
      <c r="J152" s="30" t="n">
        <v>45.0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14"/>
      <c r="B155" s="15" t="s">
        <v>79</v>
      </c>
      <c r="C155" s="15"/>
      <c r="D155" s="16"/>
      <c r="E155" s="20"/>
      <c r="F155" s="22"/>
      <c r="G155" s="27"/>
      <c r="H155" s="28" t="s">
        <v>24</v>
      </c>
      <c r="J155" s="30" t="n">
        <v>46.0</v>
      </c>
      <c r="K155" s="31" t="s">
        <v>80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 t="s">
        <v>81</v>
      </c>
      <c r="C158" s="15"/>
      <c r="D158" s="16"/>
      <c r="E158" s="20"/>
      <c r="F158" s="22"/>
      <c r="G158" s="27"/>
      <c r="H158" s="28" t="s">
        <v>24</v>
      </c>
      <c r="J158" s="30" t="n">
        <v>47.0</v>
      </c>
      <c r="K158" s="31" t="n">
        <v>220.0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7"/>
      <c r="H160" s="29"/>
      <c r="J160" s="30"/>
      <c r="K160" s="31"/>
    </row>
    <row r="161" ht="15.0" customHeight="true">
      <c r="A161" s="14" t="s">
        <v>82</v>
      </c>
      <c r="B161" s="15"/>
      <c r="C161" s="15"/>
      <c r="D161" s="16"/>
      <c r="E161" s="20"/>
      <c r="F161" s="22"/>
      <c r="G161" s="26">
        <f>G32+G152+G158</f>
      </c>
      <c r="H161" s="28" t="s">
        <v>24</v>
      </c>
      <c r="J161" s="30" t="n">
        <v>48.0</v>
      </c>
      <c r="K161" s="31" t="n">
        <v>30.0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32" t="s">
        <v>83</v>
      </c>
      <c r="B164" s="33"/>
      <c r="C164" s="33"/>
      <c r="D164" s="34"/>
      <c r="E164" s="41"/>
      <c r="F164" s="44"/>
      <c r="G164" s="50">
        <f>G161</f>
      </c>
      <c r="H164" s="51" t="s">
        <v>24</v>
      </c>
      <c r="J164" s="55" t="n">
        <v>49.0</v>
      </c>
      <c r="K164" s="55" t="n">
        <v>30.0</v>
      </c>
    </row>
    <row r="165" ht="15.0" customHeight="true">
      <c r="A165" s="35"/>
      <c r="B165" s="36"/>
      <c r="C165" s="36"/>
      <c r="D165" s="37"/>
      <c r="E165" s="42" t="s">
        <v>24</v>
      </c>
      <c r="F165" s="45"/>
      <c r="G165" s="50"/>
      <c r="H165" s="52" t="s">
        <v>24</v>
      </c>
    </row>
    <row r="166" ht="15.0" customHeight="true">
      <c r="A166" s="38"/>
      <c r="B166" s="39"/>
      <c r="C166" s="39"/>
      <c r="D166" s="40"/>
      <c r="E166" s="43" t="s">
        <v>25</v>
      </c>
      <c r="F166" s="46" t="n">
        <v>1.0</v>
      </c>
      <c r="G166" s="50"/>
      <c r="H166" s="53"/>
    </row>
    <row r="167">
      <c r="A167" s="56" t="s">
        <v>84</v>
      </c>
      <c r="B167" s="57" t="s">
        <v>85</v>
      </c>
      <c r="J167" s="30" t="n">
        <v>99999.0</v>
      </c>
    </row>
    <row r="168">
      <c r="A168" s="56" t="s">
        <v>86</v>
      </c>
      <c r="B168" s="57" t="s">
        <v>87</v>
      </c>
    </row>
    <row r="169">
      <c r="A169" s="56" t="s">
        <v>88</v>
      </c>
      <c r="B169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2026-04-30T04:18:34Z</dcterms:created>
  <dc:creator>Apache POI</dc:creator>
</cp:coreProperties>
</file>