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ITA\Downloads\"/>
    </mc:Choice>
  </mc:AlternateContent>
  <xr:revisionPtr revIDLastSave="0" documentId="13_ncr:1_{C7B67719-79A5-4B57-BCD0-C91824E245CC}" xr6:coauthVersionLast="47" xr6:coauthVersionMax="47" xr10:uidLastSave="{00000000-0000-0000-0000-000000000000}"/>
  <bookViews>
    <workbookView xWindow="28680" yWindow="-120" windowWidth="29040" windowHeight="16440" tabRatio="818" xr2:uid="{00000000-000D-0000-FFFF-FFFF00000000}"/>
  </bookViews>
  <sheets>
    <sheet name="内訳書" sheetId="56" r:id="rId1"/>
  </sheets>
  <definedNames>
    <definedName name="_xlnm.Print_Area" localSheetId="0">内訳書!$J$1:$O$84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内訳書!$O$80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O27" i="56" l="1"/>
  <c r="O26" i="56" s="1"/>
  <c r="O25" i="56" s="1"/>
  <c r="O24" i="56" s="1"/>
  <c r="O23" i="56" s="1"/>
  <c r="O22" i="56" s="1"/>
  <c r="O21" i="56" s="1"/>
  <c r="O31" i="56" s="1"/>
  <c r="O38" i="56"/>
  <c r="O37" i="56" s="1"/>
  <c r="O36" i="56" s="1"/>
  <c r="O35" i="56" s="1"/>
  <c r="O44" i="56"/>
  <c r="O43" i="56" s="1"/>
  <c r="O42" i="56" s="1"/>
  <c r="O45" i="56"/>
  <c r="O52" i="56"/>
  <c r="O51" i="56" s="1"/>
  <c r="O50" i="56" s="1"/>
  <c r="O49" i="56" s="1"/>
  <c r="O48" i="56" s="1"/>
  <c r="O62" i="56"/>
  <c r="O64" i="56"/>
  <c r="O61" i="56" s="1"/>
  <c r="O60" i="56" s="1"/>
  <c r="O59" i="56" s="1"/>
  <c r="O70" i="56"/>
  <c r="O69" i="56" s="1"/>
  <c r="O68" i="56" s="1"/>
  <c r="O67" i="56" s="1"/>
  <c r="O73" i="56"/>
  <c r="O58" i="56" l="1"/>
  <c r="O57" i="56" s="1"/>
  <c r="O78" i="56" s="1"/>
  <c r="O34" i="56"/>
  <c r="O33" i="56" s="1"/>
  <c r="O55" i="56" s="1"/>
  <c r="O80" i="56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<sst xmlns="http://schemas.openxmlformats.org/spreadsheetml/2006/main" count="211" uniqueCount="101">
  <si>
    <t>#&amp;$SKHDIN_HINAGATA3#&amp;$</t>
  </si>
  <si>
    <t>西農水（整五委）第10号</t>
  </si>
  <si>
    <t>薄市飛石機構関連第7号委託</t>
  </si>
  <si>
    <t>積算内訳書</t>
  </si>
  <si>
    <t>20260424160347</t>
  </si>
  <si>
    <t>内訳書</t>
  </si>
  <si>
    <t>業務番号</t>
  </si>
  <si>
    <t>商号又は名称</t>
  </si>
  <si>
    <t>K_名称</t>
  </si>
  <si>
    <t>入力(積上有り）背景色</t>
  </si>
  <si>
    <t>業務名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</si>
  <si>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</si>
  <si>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</si>
  <si>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</si>
  <si>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</si>
  <si>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</si>
  <si>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</si>
  <si>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</si>
  <si>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</si>
  <si>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</si>
  <si>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</si>
  <si>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</si>
  <si>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</si>
  <si>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</si>
  <si>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</si>
  <si>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</si>
  <si>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</si>
  <si>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>地質調査業務</t>
  </si>
  <si>
    <t/>
  </si>
  <si>
    <t xml:space="preserve">  一般調査業務費</t>
  </si>
  <si>
    <t>式</t>
  </si>
  <si>
    <t xml:space="preserve">   純調査業務費</t>
  </si>
  <si>
    <t xml:space="preserve">    直接調査費</t>
  </si>
  <si>
    <t xml:space="preserve">     直接人件費～機械経費</t>
  </si>
  <si>
    <t xml:space="preserve">      直接人件費～機械経費</t>
  </si>
  <si>
    <t xml:space="preserve">       直接人件費～機械経費</t>
  </si>
  <si>
    <t xml:space="preserve">        直接人件費～機械経費</t>
  </si>
  <si>
    <t xml:space="preserve">         【サウンディング及び原位置試験】</t>
  </si>
  <si>
    <t>ｽｸﾘｭｰｳｴｲﾄ貫入試験,GL-10m以内　N値4以内,</t>
  </si>
  <si>
    <t>ｍ</t>
  </si>
  <si>
    <t xml:space="preserve">     直接経費（電子成果品作成費）</t>
  </si>
  <si>
    <t xml:space="preserve">   諸経費</t>
  </si>
  <si>
    <t xml:space="preserve"> 調査業務価格</t>
  </si>
  <si>
    <t>測量業務</t>
  </si>
  <si>
    <t xml:space="preserve">  測量作業費</t>
  </si>
  <si>
    <t xml:space="preserve">   直接測量費</t>
  </si>
  <si>
    <t xml:space="preserve">    直接人件費～機械経費</t>
  </si>
  <si>
    <t xml:space="preserve">     測量業務</t>
  </si>
  <si>
    <t xml:space="preserve">      路線測量</t>
  </si>
  <si>
    <t xml:space="preserve">       測量業務</t>
  </si>
  <si>
    <t xml:space="preserve">        路線測量 作業計画</t>
  </si>
  <si>
    <t>業務</t>
  </si>
  <si>
    <t xml:space="preserve">        路線測量 縦断測量</t>
  </si>
  <si>
    <t>平地,耕地,0.00,1,000台未満/12時間,0.00</t>
  </si>
  <si>
    <t>km</t>
  </si>
  <si>
    <t xml:space="preserve">        路線測量 横断測量</t>
  </si>
  <si>
    <t>平地,耕地,0.00,45ｍ未満,20ｍ,1,000台未満/12時間,0.00,0</t>
  </si>
  <si>
    <t xml:space="preserve">    直接経費(電子成果･安全費除く)</t>
  </si>
  <si>
    <t xml:space="preserve">     直接経費(電子成果・安全費除く)</t>
  </si>
  <si>
    <t xml:space="preserve">      直接経費(電子成果・安全費除く)</t>
  </si>
  <si>
    <t xml:space="preserve">       その他</t>
  </si>
  <si>
    <t xml:space="preserve">        電子納品版業務報告書作成</t>
  </si>
  <si>
    <t>2,Ａ－４,100,3㎝,0</t>
  </si>
  <si>
    <t xml:space="preserve">    直接経費（電子成果品作成費）</t>
  </si>
  <si>
    <t xml:space="preserve">    技術管理費</t>
  </si>
  <si>
    <t xml:space="preserve">     精度管理費</t>
  </si>
  <si>
    <t xml:space="preserve">      精度管理費</t>
  </si>
  <si>
    <t xml:space="preserve">       精度管理費</t>
  </si>
  <si>
    <t xml:space="preserve">        精度管理費</t>
  </si>
  <si>
    <t xml:space="preserve">         精度管理費集計</t>
  </si>
  <si>
    <t xml:space="preserve"> 測量業務価格</t>
  </si>
  <si>
    <t>設計業務</t>
  </si>
  <si>
    <t xml:space="preserve">  業務原価</t>
  </si>
  <si>
    <t xml:space="preserve">   直接原価</t>
  </si>
  <si>
    <t xml:space="preserve">    直接人件費</t>
  </si>
  <si>
    <t xml:space="preserve">     直接人件費</t>
  </si>
  <si>
    <t xml:space="preserve">      直接人件費</t>
  </si>
  <si>
    <t xml:space="preserve">       設計作業費</t>
  </si>
  <si>
    <t xml:space="preserve">        実施設計 排水路</t>
  </si>
  <si>
    <t>難易度補正Ⅰ,70ｍ,しない,Ｑ＜10m3/s</t>
  </si>
  <si>
    <t xml:space="preserve">       打合せ（設計）</t>
  </si>
  <si>
    <t xml:space="preserve">        打合せ（設計業務基準日額）</t>
  </si>
  <si>
    <t>一般工種,着手前・最終,1.00人,1.00人,0.00人,0.00人,0.125日,0.125日</t>
  </si>
  <si>
    <t>回</t>
  </si>
  <si>
    <t>一般工種,中間,0.00人,1.00人,1.00人,0.00人,0.125日,0.125日</t>
  </si>
  <si>
    <t xml:space="preserve">    直接経費(電子成果品作成費を除く)</t>
  </si>
  <si>
    <t xml:space="preserve">     直接経費(電子成果品作成費を除く)</t>
  </si>
  <si>
    <t xml:space="preserve">      直接経費(電子成果品作成費を除く)</t>
  </si>
  <si>
    <t xml:space="preserve">       旅費交通費（設計）</t>
  </si>
  <si>
    <t xml:space="preserve">        ≪打合せ（設計旅費・交通費)≫</t>
  </si>
  <si>
    <t>一般工種・解析等調査業務,着手前・最終,通勤により打合せ,ライトバン,1日,1時間</t>
  </si>
  <si>
    <t>一般工種・解析等調査業務,中間,通勤により打合せ,ライトバン,1日,1時間</t>
  </si>
  <si>
    <t>2,Ａ－４,200,5㎝,0</t>
  </si>
  <si>
    <t xml:space="preserve">   その他原価</t>
  </si>
  <si>
    <t xml:space="preserve">  一般管理費等</t>
  </si>
  <si>
    <t xml:space="preserve"> 設計業務価格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</si>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</sst>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3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0" fontId="0" fillId="3" borderId="0" xfId="0" applyFont="1" applyFill="1"/>
    <xf numFmtId="0" fontId="0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ont="1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84"/>
  <sheetViews>
    <sheetView showGridLines="0" tabSelected="1" topLeftCell="J1" zoomScale="90" zoomScaleNormal="90" workbookViewId="0">
      <selection activeCell="J1" sqref="J1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9" t="s">
        <v>3</v>
      </c>
      <c r="K2" s="49"/>
      <c r="L2" s="49"/>
      <c r="M2" s="49"/>
      <c r="N2" s="49"/>
      <c r="O2" s="49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100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50"/>
      <c r="N4" s="51"/>
      <c r="O4" s="52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6"/>
      <c r="N5" s="47"/>
      <c r="O5" s="48"/>
      <c r="P5" s="16"/>
      <c r="Q5" s="17"/>
    </row>
    <row r="6" spans="1:17" ht="15" thickTop="1" thickBot="1" x14ac:dyDescent="0.2">
      <c r="A6" t="s">
        <v>12</v>
      </c>
      <c r="B6" s="18" t="s">
        <v>13</v>
      </c>
      <c r="C6" s="19"/>
      <c r="J6" s="8" t="s">
        <v>14</v>
      </c>
      <c r="K6" s="20"/>
      <c r="L6" s="15" t="s">
        <v>15</v>
      </c>
      <c r="M6" s="50"/>
      <c r="N6" s="51"/>
      <c r="O6" s="52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21" t="s">
        <v>19</v>
      </c>
      <c r="C8" s="19"/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2" t="s">
        <v>22</v>
      </c>
      <c r="L19" s="22" t="s">
        <v>23</v>
      </c>
      <c r="M19" s="23" t="s">
        <v>24</v>
      </c>
      <c r="N19" s="22" t="s">
        <v>25</v>
      </c>
      <c r="O19" s="24" t="s">
        <v>26</v>
      </c>
    </row>
    <row r="20" spans="5:17" ht="14.25" thickTop="1" x14ac:dyDescent="0.15">
      <c r="E20">
        <v>0</v>
      </c>
      <c r="G20">
        <v>0</v>
      </c>
      <c r="K20" s="25" t="s">
        <v>27</v>
      </c>
      <c r="L20" s="25" t="s">
        <v>28</v>
      </c>
      <c r="M20" s="26"/>
      <c r="N20" s="27" t="s">
        <v>28</v>
      </c>
      <c r="O20" s="28"/>
    </row>
    <row r="21" spans="5:17" x14ac:dyDescent="0.15">
      <c r="E21">
        <v>2</v>
      </c>
      <c r="F21">
        <v>92</v>
      </c>
      <c r="G21">
        <v>2</v>
      </c>
      <c r="K21" s="29" t="s">
        <v>29</v>
      </c>
      <c r="L21" s="29" t="s">
        <v>28</v>
      </c>
      <c r="M21" s="30">
        <v>1</v>
      </c>
      <c r="N21" s="31" t="s">
        <v>30</v>
      </c>
      <c r="O21" s="32">
        <f>+O22+O30</f>
        <v>0</v>
      </c>
    </row>
    <row r="22" spans="5:17" x14ac:dyDescent="0.15">
      <c r="E22">
        <v>3</v>
      </c>
      <c r="F22">
        <v>94</v>
      </c>
      <c r="G22">
        <v>3</v>
      </c>
      <c r="K22" s="29" t="s">
        <v>31</v>
      </c>
      <c r="L22" s="29" t="s">
        <v>28</v>
      </c>
      <c r="M22" s="30">
        <v>1</v>
      </c>
      <c r="N22" s="31" t="s">
        <v>30</v>
      </c>
      <c r="O22" s="32">
        <f>+O23</f>
        <v>0</v>
      </c>
    </row>
    <row r="23" spans="5:17" x14ac:dyDescent="0.15">
      <c r="E23">
        <v>4</v>
      </c>
      <c r="F23">
        <v>95</v>
      </c>
      <c r="G23">
        <v>4</v>
      </c>
      <c r="K23" s="29" t="s">
        <v>32</v>
      </c>
      <c r="L23" s="29" t="s">
        <v>28</v>
      </c>
      <c r="M23" s="30">
        <v>1</v>
      </c>
      <c r="N23" s="31" t="s">
        <v>30</v>
      </c>
      <c r="O23" s="32">
        <f>+O24+O29</f>
        <v>0</v>
      </c>
    </row>
    <row r="24" spans="5:17" x14ac:dyDescent="0.15">
      <c r="E24">
        <v>5</v>
      </c>
      <c r="F24">
        <v>103</v>
      </c>
      <c r="G24">
        <v>5</v>
      </c>
      <c r="K24" s="29" t="s">
        <v>33</v>
      </c>
      <c r="L24" s="29" t="s">
        <v>28</v>
      </c>
      <c r="M24" s="30">
        <v>1</v>
      </c>
      <c r="N24" s="31" t="s">
        <v>30</v>
      </c>
      <c r="O24" s="32">
        <f>+O25</f>
        <v>0</v>
      </c>
    </row>
    <row r="25" spans="5:17" x14ac:dyDescent="0.15">
      <c r="E25">
        <v>6</v>
      </c>
      <c r="G25">
        <v>9</v>
      </c>
      <c r="K25" s="29" t="s">
        <v>34</v>
      </c>
      <c r="L25" s="29" t="s">
        <v>28</v>
      </c>
      <c r="M25" s="30">
        <v>1</v>
      </c>
      <c r="N25" s="31" t="s">
        <v>30</v>
      </c>
      <c r="O25" s="32">
        <f>+O26</f>
        <v>0</v>
      </c>
    </row>
    <row r="26" spans="5:17" x14ac:dyDescent="0.15">
      <c r="E26">
        <v>7</v>
      </c>
      <c r="G26">
        <v>10</v>
      </c>
      <c r="K26" s="29" t="s">
        <v>35</v>
      </c>
      <c r="L26" s="29" t="s">
        <v>28</v>
      </c>
      <c r="M26" s="30">
        <v>1</v>
      </c>
      <c r="N26" s="31" t="s">
        <v>30</v>
      </c>
      <c r="O26" s="32">
        <f>+O27</f>
        <v>0</v>
      </c>
    </row>
    <row r="27" spans="5:17" x14ac:dyDescent="0.15">
      <c r="E27">
        <v>8</v>
      </c>
      <c r="G27">
        <v>11</v>
      </c>
      <c r="K27" s="29" t="s">
        <v>36</v>
      </c>
      <c r="L27" s="29" t="s">
        <v>28</v>
      </c>
      <c r="M27" s="30">
        <v>1</v>
      </c>
      <c r="N27" s="31" t="s">
        <v>30</v>
      </c>
      <c r="O27" s="32">
        <f>+O28</f>
        <v>0</v>
      </c>
    </row>
    <row r="28" spans="5:17" ht="27" x14ac:dyDescent="0.15">
      <c r="E28">
        <v>9</v>
      </c>
      <c r="G28">
        <v>12</v>
      </c>
      <c r="K28" s="29" t="s">
        <v>37</v>
      </c>
      <c r="L28" s="29" t="s">
        <v>38</v>
      </c>
      <c r="M28" s="30">
        <v>5</v>
      </c>
      <c r="N28" s="31" t="s">
        <v>39</v>
      </c>
      <c r="O28" s="33"/>
    </row>
    <row r="29" spans="5:17" x14ac:dyDescent="0.15">
      <c r="E29">
        <v>10</v>
      </c>
      <c r="F29">
        <v>200</v>
      </c>
      <c r="G29">
        <v>5</v>
      </c>
      <c r="K29" s="29" t="s">
        <v>40</v>
      </c>
      <c r="L29" s="29" t="s">
        <v>28</v>
      </c>
      <c r="M29" s="30">
        <v>1</v>
      </c>
      <c r="N29" s="31" t="s">
        <v>30</v>
      </c>
      <c r="O29" s="33"/>
    </row>
    <row r="30" spans="5:17" x14ac:dyDescent="0.15">
      <c r="E30">
        <v>11</v>
      </c>
      <c r="F30">
        <v>79</v>
      </c>
      <c r="G30">
        <v>3</v>
      </c>
      <c r="K30" s="29" t="s">
        <v>41</v>
      </c>
      <c r="L30" s="29" t="s">
        <v>28</v>
      </c>
      <c r="M30" s="30">
        <v>1</v>
      </c>
      <c r="N30" s="31" t="s">
        <v>30</v>
      </c>
      <c r="O30" s="33"/>
    </row>
    <row r="31" spans="5:17" x14ac:dyDescent="0.15">
      <c r="E31">
        <v>1</v>
      </c>
      <c r="F31">
        <v>91</v>
      </c>
      <c r="G31">
        <v>1</v>
      </c>
      <c r="K31" s="29" t="s">
        <v>42</v>
      </c>
      <c r="L31" s="29" t="s">
        <v>28</v>
      </c>
      <c r="M31" s="30"/>
      <c r="N31" s="31" t="s">
        <v>28</v>
      </c>
      <c r="O31" s="32">
        <f>+O21</f>
        <v>0</v>
      </c>
    </row>
    <row r="32" spans="5:17" x14ac:dyDescent="0.15">
      <c r="E32">
        <v>12</v>
      </c>
      <c r="G32">
        <v>0</v>
      </c>
      <c r="K32" s="25" t="s">
        <v>43</v>
      </c>
      <c r="L32" s="25" t="s">
        <v>28</v>
      </c>
      <c r="M32" s="26"/>
      <c r="N32" s="27" t="s">
        <v>28</v>
      </c>
      <c r="O32" s="28"/>
    </row>
    <row r="33" spans="5:15" x14ac:dyDescent="0.15">
      <c r="E33">
        <v>14</v>
      </c>
      <c r="F33">
        <v>100</v>
      </c>
      <c r="G33">
        <v>2</v>
      </c>
      <c r="K33" s="29" t="s">
        <v>44</v>
      </c>
      <c r="L33" s="29" t="s">
        <v>28</v>
      </c>
      <c r="M33" s="30">
        <v>1</v>
      </c>
      <c r="N33" s="31" t="s">
        <v>30</v>
      </c>
      <c r="O33" s="32">
        <f>+O34+O54</f>
        <v>0</v>
      </c>
    </row>
    <row r="34" spans="5:15" x14ac:dyDescent="0.15">
      <c r="E34">
        <v>15</v>
      </c>
      <c r="F34">
        <v>83</v>
      </c>
      <c r="G34">
        <v>3</v>
      </c>
      <c r="K34" s="29" t="s">
        <v>45</v>
      </c>
      <c r="L34" s="29" t="s">
        <v>28</v>
      </c>
      <c r="M34" s="30">
        <v>1</v>
      </c>
      <c r="N34" s="31" t="s">
        <v>30</v>
      </c>
      <c r="O34" s="32">
        <f>+O35+O42+O47+O48</f>
        <v>0</v>
      </c>
    </row>
    <row r="35" spans="5:15" x14ac:dyDescent="0.15">
      <c r="E35">
        <v>16</v>
      </c>
      <c r="F35">
        <v>103</v>
      </c>
      <c r="G35">
        <v>4</v>
      </c>
      <c r="K35" s="29" t="s">
        <v>46</v>
      </c>
      <c r="L35" s="29" t="s">
        <v>28</v>
      </c>
      <c r="M35" s="30">
        <v>1</v>
      </c>
      <c r="N35" s="31" t="s">
        <v>30</v>
      </c>
      <c r="O35" s="32">
        <f>+O36</f>
        <v>0</v>
      </c>
    </row>
    <row r="36" spans="5:15" x14ac:dyDescent="0.15">
      <c r="E36">
        <v>17</v>
      </c>
      <c r="G36">
        <v>9</v>
      </c>
      <c r="K36" s="29" t="s">
        <v>47</v>
      </c>
      <c r="L36" s="29" t="s">
        <v>28</v>
      </c>
      <c r="M36" s="30">
        <v>1</v>
      </c>
      <c r="N36" s="31" t="s">
        <v>30</v>
      </c>
      <c r="O36" s="32">
        <f>+O37</f>
        <v>0</v>
      </c>
    </row>
    <row r="37" spans="5:15" x14ac:dyDescent="0.15">
      <c r="E37">
        <v>18</v>
      </c>
      <c r="G37">
        <v>10</v>
      </c>
      <c r="K37" s="29" t="s">
        <v>48</v>
      </c>
      <c r="L37" s="29" t="s">
        <v>28</v>
      </c>
      <c r="M37" s="30">
        <v>1</v>
      </c>
      <c r="N37" s="31" t="s">
        <v>30</v>
      </c>
      <c r="O37" s="32">
        <f>+O38</f>
        <v>0</v>
      </c>
    </row>
    <row r="38" spans="5:15" x14ac:dyDescent="0.15">
      <c r="E38">
        <v>19</v>
      </c>
      <c r="G38">
        <v>11</v>
      </c>
      <c r="K38" s="29" t="s">
        <v>49</v>
      </c>
      <c r="L38" s="29" t="s">
        <v>28</v>
      </c>
      <c r="M38" s="30">
        <v>1</v>
      </c>
      <c r="N38" s="31" t="s">
        <v>30</v>
      </c>
      <c r="O38" s="32">
        <f>+O39+O40+O41</f>
        <v>0</v>
      </c>
    </row>
    <row r="39" spans="5:15" x14ac:dyDescent="0.15">
      <c r="E39">
        <v>20</v>
      </c>
      <c r="G39">
        <v>12</v>
      </c>
      <c r="K39" s="29" t="s">
        <v>50</v>
      </c>
      <c r="L39" s="29" t="s">
        <v>28</v>
      </c>
      <c r="M39" s="30">
        <v>1</v>
      </c>
      <c r="N39" s="31" t="s">
        <v>51</v>
      </c>
      <c r="O39" s="33"/>
    </row>
    <row r="40" spans="5:15" ht="27" x14ac:dyDescent="0.15">
      <c r="E40">
        <v>21</v>
      </c>
      <c r="G40">
        <v>12</v>
      </c>
      <c r="K40" s="29" t="s">
        <v>52</v>
      </c>
      <c r="L40" s="29" t="s">
        <v>53</v>
      </c>
      <c r="M40" s="30">
        <v>7.0000000000000007E-2</v>
      </c>
      <c r="N40" s="31" t="s">
        <v>54</v>
      </c>
      <c r="O40" s="33"/>
    </row>
    <row r="41" spans="5:15" ht="27" x14ac:dyDescent="0.15">
      <c r="E41">
        <v>22</v>
      </c>
      <c r="G41">
        <v>12</v>
      </c>
      <c r="K41" s="29" t="s">
        <v>55</v>
      </c>
      <c r="L41" s="29" t="s">
        <v>56</v>
      </c>
      <c r="M41" s="30">
        <v>7.0000000000000007E-2</v>
      </c>
      <c r="N41" s="31" t="s">
        <v>54</v>
      </c>
      <c r="O41" s="33"/>
    </row>
    <row r="42" spans="5:15" x14ac:dyDescent="0.15">
      <c r="E42">
        <v>23</v>
      </c>
      <c r="F42">
        <v>215</v>
      </c>
      <c r="G42">
        <v>4</v>
      </c>
      <c r="K42" s="29" t="s">
        <v>57</v>
      </c>
      <c r="L42" s="29" t="s">
        <v>28</v>
      </c>
      <c r="M42" s="30">
        <v>1</v>
      </c>
      <c r="N42" s="31" t="s">
        <v>30</v>
      </c>
      <c r="O42" s="32">
        <f>+O43</f>
        <v>0</v>
      </c>
    </row>
    <row r="43" spans="5:15" x14ac:dyDescent="0.15">
      <c r="E43">
        <v>24</v>
      </c>
      <c r="G43">
        <v>9</v>
      </c>
      <c r="K43" s="29" t="s">
        <v>58</v>
      </c>
      <c r="L43" s="29" t="s">
        <v>28</v>
      </c>
      <c r="M43" s="30">
        <v>1</v>
      </c>
      <c r="N43" s="31" t="s">
        <v>30</v>
      </c>
      <c r="O43" s="32">
        <f>+O44</f>
        <v>0</v>
      </c>
    </row>
    <row r="44" spans="5:15" x14ac:dyDescent="0.15">
      <c r="E44">
        <v>25</v>
      </c>
      <c r="G44">
        <v>10</v>
      </c>
      <c r="K44" s="29" t="s">
        <v>59</v>
      </c>
      <c r="L44" s="29" t="s">
        <v>28</v>
      </c>
      <c r="M44" s="30">
        <v>1</v>
      </c>
      <c r="N44" s="31" t="s">
        <v>30</v>
      </c>
      <c r="O44" s="32">
        <f>+O45</f>
        <v>0</v>
      </c>
    </row>
    <row r="45" spans="5:15" x14ac:dyDescent="0.15">
      <c r="E45">
        <v>26</v>
      </c>
      <c r="G45">
        <v>11</v>
      </c>
      <c r="K45" s="29" t="s">
        <v>60</v>
      </c>
      <c r="L45" s="29" t="s">
        <v>28</v>
      </c>
      <c r="M45" s="30">
        <v>1</v>
      </c>
      <c r="N45" s="31" t="s">
        <v>30</v>
      </c>
      <c r="O45" s="32">
        <f>+O46</f>
        <v>0</v>
      </c>
    </row>
    <row r="46" spans="5:15" x14ac:dyDescent="0.15">
      <c r="E46">
        <v>27</v>
      </c>
      <c r="G46">
        <v>12</v>
      </c>
      <c r="K46" s="29" t="s">
        <v>61</v>
      </c>
      <c r="L46" s="29" t="s">
        <v>62</v>
      </c>
      <c r="M46" s="30">
        <v>1</v>
      </c>
      <c r="N46" s="31" t="s">
        <v>30</v>
      </c>
      <c r="O46" s="33"/>
    </row>
    <row r="47" spans="5:15" x14ac:dyDescent="0.15">
      <c r="E47">
        <v>28</v>
      </c>
      <c r="F47">
        <v>200</v>
      </c>
      <c r="G47">
        <v>4</v>
      </c>
      <c r="K47" s="29" t="s">
        <v>63</v>
      </c>
      <c r="L47" s="29" t="s">
        <v>28</v>
      </c>
      <c r="M47" s="30">
        <v>1</v>
      </c>
      <c r="N47" s="31" t="s">
        <v>30</v>
      </c>
      <c r="O47" s="33"/>
    </row>
    <row r="48" spans="5:15" x14ac:dyDescent="0.15">
      <c r="E48">
        <v>29</v>
      </c>
      <c r="F48">
        <v>19</v>
      </c>
      <c r="G48">
        <v>4</v>
      </c>
      <c r="K48" s="29" t="s">
        <v>64</v>
      </c>
      <c r="L48" s="29" t="s">
        <v>28</v>
      </c>
      <c r="M48" s="30">
        <v>1</v>
      </c>
      <c r="N48" s="31" t="s">
        <v>30</v>
      </c>
      <c r="O48" s="32">
        <f>+O49</f>
        <v>0</v>
      </c>
    </row>
    <row r="49" spans="5:15" x14ac:dyDescent="0.15">
      <c r="E49">
        <v>30</v>
      </c>
      <c r="F49">
        <v>89</v>
      </c>
      <c r="G49">
        <v>5</v>
      </c>
      <c r="K49" s="29" t="s">
        <v>65</v>
      </c>
      <c r="L49" s="29" t="s">
        <v>28</v>
      </c>
      <c r="M49" s="30">
        <v>1</v>
      </c>
      <c r="N49" s="31" t="s">
        <v>30</v>
      </c>
      <c r="O49" s="32">
        <f>+O50</f>
        <v>0</v>
      </c>
    </row>
    <row r="50" spans="5:15" x14ac:dyDescent="0.15">
      <c r="E50">
        <v>31</v>
      </c>
      <c r="G50">
        <v>9</v>
      </c>
      <c r="K50" s="29" t="s">
        <v>66</v>
      </c>
      <c r="L50" s="29" t="s">
        <v>28</v>
      </c>
      <c r="M50" s="30">
        <v>1</v>
      </c>
      <c r="N50" s="31" t="s">
        <v>30</v>
      </c>
      <c r="O50" s="32">
        <f>+O51</f>
        <v>0</v>
      </c>
    </row>
    <row r="51" spans="5:15" x14ac:dyDescent="0.15">
      <c r="E51">
        <v>32</v>
      </c>
      <c r="G51">
        <v>10</v>
      </c>
      <c r="K51" s="29" t="s">
        <v>67</v>
      </c>
      <c r="L51" s="29" t="s">
        <v>28</v>
      </c>
      <c r="M51" s="30">
        <v>1</v>
      </c>
      <c r="N51" s="31" t="s">
        <v>30</v>
      </c>
      <c r="O51" s="32">
        <f>+O52</f>
        <v>0</v>
      </c>
    </row>
    <row r="52" spans="5:15" x14ac:dyDescent="0.15">
      <c r="E52">
        <v>33</v>
      </c>
      <c r="G52">
        <v>11</v>
      </c>
      <c r="K52" s="29" t="s">
        <v>68</v>
      </c>
      <c r="L52" s="29" t="s">
        <v>28</v>
      </c>
      <c r="M52" s="30">
        <v>1</v>
      </c>
      <c r="N52" s="31" t="s">
        <v>30</v>
      </c>
      <c r="O52" s="32">
        <f>+O53</f>
        <v>0</v>
      </c>
    </row>
    <row r="53" spans="5:15" x14ac:dyDescent="0.15">
      <c r="E53">
        <v>34</v>
      </c>
      <c r="G53">
        <v>12</v>
      </c>
      <c r="K53" s="29" t="s">
        <v>69</v>
      </c>
      <c r="L53" s="29" t="s">
        <v>28</v>
      </c>
      <c r="M53" s="30">
        <v>1</v>
      </c>
      <c r="N53" s="31" t="s">
        <v>30</v>
      </c>
      <c r="O53" s="33"/>
    </row>
    <row r="54" spans="5:15" x14ac:dyDescent="0.15">
      <c r="E54">
        <v>35</v>
      </c>
      <c r="F54">
        <v>79</v>
      </c>
      <c r="G54">
        <v>3</v>
      </c>
      <c r="K54" s="29" t="s">
        <v>41</v>
      </c>
      <c r="L54" s="29" t="s">
        <v>28</v>
      </c>
      <c r="M54" s="30">
        <v>1</v>
      </c>
      <c r="N54" s="31" t="s">
        <v>30</v>
      </c>
      <c r="O54" s="33"/>
    </row>
    <row r="55" spans="5:15" x14ac:dyDescent="0.15">
      <c r="E55">
        <v>13</v>
      </c>
      <c r="F55">
        <v>81</v>
      </c>
      <c r="G55">
        <v>1</v>
      </c>
      <c r="K55" s="29" t="s">
        <v>70</v>
      </c>
      <c r="L55" s="29" t="s">
        <v>28</v>
      </c>
      <c r="M55" s="30"/>
      <c r="N55" s="31" t="s">
        <v>28</v>
      </c>
      <c r="O55" s="32">
        <f>+O33</f>
        <v>0</v>
      </c>
    </row>
    <row r="56" spans="5:15" x14ac:dyDescent="0.15">
      <c r="E56">
        <v>36</v>
      </c>
      <c r="G56">
        <v>0</v>
      </c>
      <c r="K56" s="25" t="s">
        <v>71</v>
      </c>
      <c r="L56" s="25" t="s">
        <v>28</v>
      </c>
      <c r="M56" s="26"/>
      <c r="N56" s="27" t="s">
        <v>28</v>
      </c>
      <c r="O56" s="28"/>
    </row>
    <row r="57" spans="5:15" x14ac:dyDescent="0.15">
      <c r="E57">
        <v>38</v>
      </c>
      <c r="F57">
        <v>197</v>
      </c>
      <c r="G57">
        <v>2</v>
      </c>
      <c r="K57" s="29" t="s">
        <v>72</v>
      </c>
      <c r="L57" s="29" t="s">
        <v>28</v>
      </c>
      <c r="M57" s="30">
        <v>1</v>
      </c>
      <c r="N57" s="31" t="s">
        <v>30</v>
      </c>
      <c r="O57" s="32">
        <f>+O58+O76</f>
        <v>0</v>
      </c>
    </row>
    <row r="58" spans="5:15" x14ac:dyDescent="0.15">
      <c r="E58">
        <v>39</v>
      </c>
      <c r="F58">
        <v>196</v>
      </c>
      <c r="G58">
        <v>3</v>
      </c>
      <c r="K58" s="29" t="s">
        <v>73</v>
      </c>
      <c r="L58" s="29" t="s">
        <v>28</v>
      </c>
      <c r="M58" s="30">
        <v>1</v>
      </c>
      <c r="N58" s="31" t="s">
        <v>30</v>
      </c>
      <c r="O58" s="32">
        <f>+O59+O67+O75</f>
        <v>0</v>
      </c>
    </row>
    <row r="59" spans="5:15" x14ac:dyDescent="0.15">
      <c r="E59">
        <v>40</v>
      </c>
      <c r="F59">
        <v>76</v>
      </c>
      <c r="G59">
        <v>4</v>
      </c>
      <c r="K59" s="29" t="s">
        <v>74</v>
      </c>
      <c r="L59" s="29" t="s">
        <v>28</v>
      </c>
      <c r="M59" s="30">
        <v>1</v>
      </c>
      <c r="N59" s="31" t="s">
        <v>30</v>
      </c>
      <c r="O59" s="32">
        <f>+O60</f>
        <v>0</v>
      </c>
    </row>
    <row r="60" spans="5:15" x14ac:dyDescent="0.15">
      <c r="E60">
        <v>41</v>
      </c>
      <c r="G60">
        <v>9</v>
      </c>
      <c r="K60" s="29" t="s">
        <v>75</v>
      </c>
      <c r="L60" s="29" t="s">
        <v>28</v>
      </c>
      <c r="M60" s="30">
        <v>1</v>
      </c>
      <c r="N60" s="31" t="s">
        <v>30</v>
      </c>
      <c r="O60" s="32">
        <f>+O61</f>
        <v>0</v>
      </c>
    </row>
    <row r="61" spans="5:15" x14ac:dyDescent="0.15">
      <c r="E61">
        <v>42</v>
      </c>
      <c r="G61">
        <v>10</v>
      </c>
      <c r="K61" s="29" t="s">
        <v>76</v>
      </c>
      <c r="L61" s="29" t="s">
        <v>28</v>
      </c>
      <c r="M61" s="30">
        <v>1</v>
      </c>
      <c r="N61" s="31" t="s">
        <v>30</v>
      </c>
      <c r="O61" s="32">
        <f>+O62+O64</f>
        <v>0</v>
      </c>
    </row>
    <row r="62" spans="5:15" x14ac:dyDescent="0.15">
      <c r="E62">
        <v>43</v>
      </c>
      <c r="G62">
        <v>11</v>
      </c>
      <c r="K62" s="29" t="s">
        <v>77</v>
      </c>
      <c r="L62" s="29" t="s">
        <v>28</v>
      </c>
      <c r="M62" s="30">
        <v>1</v>
      </c>
      <c r="N62" s="31" t="s">
        <v>30</v>
      </c>
      <c r="O62" s="32">
        <f>+O63</f>
        <v>0</v>
      </c>
    </row>
    <row r="63" spans="5:15" ht="27" x14ac:dyDescent="0.15">
      <c r="E63">
        <v>44</v>
      </c>
      <c r="G63">
        <v>12</v>
      </c>
      <c r="K63" s="29" t="s">
        <v>78</v>
      </c>
      <c r="L63" s="29" t="s">
        <v>79</v>
      </c>
      <c r="M63" s="30">
        <v>1</v>
      </c>
      <c r="N63" s="31" t="s">
        <v>30</v>
      </c>
      <c r="O63" s="33"/>
    </row>
    <row r="64" spans="5:15" x14ac:dyDescent="0.15">
      <c r="E64">
        <v>45</v>
      </c>
      <c r="G64">
        <v>11</v>
      </c>
      <c r="K64" s="29" t="s">
        <v>80</v>
      </c>
      <c r="L64" s="29" t="s">
        <v>28</v>
      </c>
      <c r="M64" s="30">
        <v>1</v>
      </c>
      <c r="N64" s="31" t="s">
        <v>30</v>
      </c>
      <c r="O64" s="32">
        <f>+O65+O66</f>
        <v>0</v>
      </c>
    </row>
    <row r="65" spans="5:15" ht="27" x14ac:dyDescent="0.15">
      <c r="E65">
        <v>46</v>
      </c>
      <c r="G65">
        <v>12</v>
      </c>
      <c r="K65" s="29" t="s">
        <v>81</v>
      </c>
      <c r="L65" s="29" t="s">
        <v>82</v>
      </c>
      <c r="M65" s="30">
        <v>2</v>
      </c>
      <c r="N65" s="31" t="s">
        <v>83</v>
      </c>
      <c r="O65" s="33"/>
    </row>
    <row r="66" spans="5:15" ht="27" x14ac:dyDescent="0.15">
      <c r="E66">
        <v>47</v>
      </c>
      <c r="G66">
        <v>12</v>
      </c>
      <c r="K66" s="29" t="s">
        <v>81</v>
      </c>
      <c r="L66" s="29" t="s">
        <v>84</v>
      </c>
      <c r="M66" s="30">
        <v>1</v>
      </c>
      <c r="N66" s="31" t="s">
        <v>83</v>
      </c>
      <c r="O66" s="33"/>
    </row>
    <row r="67" spans="5:15" x14ac:dyDescent="0.15">
      <c r="E67">
        <v>48</v>
      </c>
      <c r="F67">
        <v>202</v>
      </c>
      <c r="G67">
        <v>4</v>
      </c>
      <c r="K67" s="29" t="s">
        <v>85</v>
      </c>
      <c r="L67" s="29" t="s">
        <v>28</v>
      </c>
      <c r="M67" s="30">
        <v>1</v>
      </c>
      <c r="N67" s="31" t="s">
        <v>30</v>
      </c>
      <c r="O67" s="32">
        <f>+O68</f>
        <v>0</v>
      </c>
    </row>
    <row r="68" spans="5:15" x14ac:dyDescent="0.15">
      <c r="E68">
        <v>49</v>
      </c>
      <c r="G68">
        <v>9</v>
      </c>
      <c r="K68" s="29" t="s">
        <v>86</v>
      </c>
      <c r="L68" s="29" t="s">
        <v>28</v>
      </c>
      <c r="M68" s="30">
        <v>1</v>
      </c>
      <c r="N68" s="31" t="s">
        <v>30</v>
      </c>
      <c r="O68" s="32">
        <f>+O69</f>
        <v>0</v>
      </c>
    </row>
    <row r="69" spans="5:15" x14ac:dyDescent="0.15">
      <c r="E69">
        <v>50</v>
      </c>
      <c r="G69">
        <v>10</v>
      </c>
      <c r="K69" s="29" t="s">
        <v>87</v>
      </c>
      <c r="L69" s="29" t="s">
        <v>28</v>
      </c>
      <c r="M69" s="30">
        <v>1</v>
      </c>
      <c r="N69" s="31" t="s">
        <v>30</v>
      </c>
      <c r="O69" s="32">
        <f>+O70+O73</f>
        <v>0</v>
      </c>
    </row>
    <row r="70" spans="5:15" x14ac:dyDescent="0.15">
      <c r="E70">
        <v>51</v>
      </c>
      <c r="G70">
        <v>11</v>
      </c>
      <c r="K70" s="29" t="s">
        <v>88</v>
      </c>
      <c r="L70" s="29" t="s">
        <v>28</v>
      </c>
      <c r="M70" s="30">
        <v>1</v>
      </c>
      <c r="N70" s="31" t="s">
        <v>30</v>
      </c>
      <c r="O70" s="32">
        <f>+O71+O72</f>
        <v>0</v>
      </c>
    </row>
    <row r="71" spans="5:15" ht="40.5" x14ac:dyDescent="0.15">
      <c r="E71">
        <v>52</v>
      </c>
      <c r="G71">
        <v>12</v>
      </c>
      <c r="K71" s="29" t="s">
        <v>89</v>
      </c>
      <c r="L71" s="29" t="s">
        <v>90</v>
      </c>
      <c r="M71" s="30">
        <v>2</v>
      </c>
      <c r="N71" s="31" t="s">
        <v>83</v>
      </c>
      <c r="O71" s="33"/>
    </row>
    <row r="72" spans="5:15" ht="27" x14ac:dyDescent="0.15">
      <c r="E72">
        <v>53</v>
      </c>
      <c r="G72">
        <v>12</v>
      </c>
      <c r="K72" s="29" t="s">
        <v>89</v>
      </c>
      <c r="L72" s="29" t="s">
        <v>91</v>
      </c>
      <c r="M72" s="30">
        <v>1</v>
      </c>
      <c r="N72" s="31" t="s">
        <v>83</v>
      </c>
      <c r="O72" s="33"/>
    </row>
    <row r="73" spans="5:15" x14ac:dyDescent="0.15">
      <c r="E73">
        <v>54</v>
      </c>
      <c r="G73">
        <v>11</v>
      </c>
      <c r="K73" s="29" t="s">
        <v>60</v>
      </c>
      <c r="L73" s="29" t="s">
        <v>28</v>
      </c>
      <c r="M73" s="30">
        <v>1</v>
      </c>
      <c r="N73" s="31" t="s">
        <v>30</v>
      </c>
      <c r="O73" s="32">
        <f>+O74</f>
        <v>0</v>
      </c>
    </row>
    <row r="74" spans="5:15" x14ac:dyDescent="0.15">
      <c r="E74">
        <v>55</v>
      </c>
      <c r="G74">
        <v>12</v>
      </c>
      <c r="K74" s="29" t="s">
        <v>61</v>
      </c>
      <c r="L74" s="29" t="s">
        <v>92</v>
      </c>
      <c r="M74" s="30">
        <v>1</v>
      </c>
      <c r="N74" s="31" t="s">
        <v>30</v>
      </c>
      <c r="O74" s="33"/>
    </row>
    <row r="75" spans="5:15" x14ac:dyDescent="0.15">
      <c r="E75">
        <v>56</v>
      </c>
      <c r="F75">
        <v>200</v>
      </c>
      <c r="G75">
        <v>4</v>
      </c>
      <c r="K75" s="29" t="s">
        <v>63</v>
      </c>
      <c r="L75" s="29" t="s">
        <v>28</v>
      </c>
      <c r="M75" s="30">
        <v>1</v>
      </c>
      <c r="N75" s="31" t="s">
        <v>30</v>
      </c>
      <c r="O75" s="33"/>
    </row>
    <row r="76" spans="5:15" x14ac:dyDescent="0.15">
      <c r="E76">
        <v>57</v>
      </c>
      <c r="F76">
        <v>198</v>
      </c>
      <c r="G76">
        <v>3</v>
      </c>
      <c r="K76" s="29" t="s">
        <v>93</v>
      </c>
      <c r="L76" s="29" t="s">
        <v>28</v>
      </c>
      <c r="M76" s="30">
        <v>1</v>
      </c>
      <c r="N76" s="31" t="s">
        <v>30</v>
      </c>
      <c r="O76" s="33"/>
    </row>
    <row r="77" spans="5:15" x14ac:dyDescent="0.15">
      <c r="E77">
        <v>58</v>
      </c>
      <c r="F77">
        <v>25</v>
      </c>
      <c r="G77">
        <v>2</v>
      </c>
      <c r="K77" s="29" t="s">
        <v>94</v>
      </c>
      <c r="L77" s="29" t="s">
        <v>28</v>
      </c>
      <c r="M77" s="30">
        <v>1</v>
      </c>
      <c r="N77" s="31" t="s">
        <v>30</v>
      </c>
      <c r="O77" s="33"/>
    </row>
    <row r="78" spans="5:15" x14ac:dyDescent="0.15">
      <c r="E78">
        <v>37</v>
      </c>
      <c r="F78">
        <v>73</v>
      </c>
      <c r="G78">
        <v>1</v>
      </c>
      <c r="K78" s="34" t="s">
        <v>95</v>
      </c>
      <c r="L78" s="34" t="s">
        <v>28</v>
      </c>
      <c r="M78" s="35"/>
      <c r="N78" s="36" t="s">
        <v>28</v>
      </c>
      <c r="O78" s="37">
        <f>+O57+O77</f>
        <v>0</v>
      </c>
    </row>
    <row r="79" spans="5:15" x14ac:dyDescent="0.15">
      <c r="M79" s="38"/>
      <c r="O79" s="39"/>
    </row>
    <row r="80" spans="5:15" ht="15" thickTop="1" thickBot="1" x14ac:dyDescent="0.2">
      <c r="K80" s="40" t="s">
        <v>96</v>
      </c>
      <c r="O80" s="41">
        <f>+O31+O55+O78</f>
        <v>0</v>
      </c>
    </row>
    <row r="81" spans="11:16" ht="14.25" thickTop="1" x14ac:dyDescent="0.15"/>
    <row r="82" spans="11:16" s="1" customFormat="1" x14ac:dyDescent="0.15">
      <c r="K82" s="42" t="s">
        <v>97</v>
      </c>
      <c r="L82" s="43"/>
      <c r="M82" s="7"/>
      <c r="N82" s="44"/>
      <c r="O82" s="45"/>
      <c r="P82" s="7"/>
    </row>
    <row r="83" spans="11:16" s="1" customFormat="1" x14ac:dyDescent="0.15">
      <c r="K83" s="43" t="s">
        <v>98</v>
      </c>
      <c r="L83" s="43"/>
      <c r="M83" s="7"/>
      <c r="N83" s="44"/>
      <c r="O83" s="45"/>
      <c r="P83" s="7"/>
    </row>
    <row r="84" spans="11:16" s="1" customFormat="1" x14ac:dyDescent="0.15">
      <c r="K84" s="43" t="s">
        <v>99</v>
      </c>
      <c r="L84" s="43"/>
      <c r="M84" s="7"/>
      <c r="N84" s="44"/>
      <c r="O84" s="45"/>
      <c r="P84" s="7"/>
    </row>
  </sheetData>
  <sheetProtection algorithmName="SHA-512" hashValue="hhZIW76xhoVB1ig18h1lqA7xBUCVwV1yPq0tgK/w6mRewnDJCH23+EnXzZWTKT7+jhiUdsj188wqUWY2SjSgzQ==" saltValue="9z1XGRR/KfiP4vaJM8VsA2gdN9CQ2hqCxcIEYLUubKVsXjJE6sRwrJ0JJybujgFbHq6+CZlZ9PUdx6vsBJtO8A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78" xr:uid="{00000000-0002-0000-0000-000000000000}"/>
    <dataValidation type="decimal" imeMode="off" allowBlank="1" showInputMessage="1" showErrorMessage="1" errorTitle="工事費内訳書" error="金額を入力してください。" sqref="O19 O79:O80 O82:O84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OWNER</cp:lastModifiedBy>
  <cp:lastPrinted>2020-10-12T05:07:54Z</cp:lastPrinted>
  <dcterms:created xsi:type="dcterms:W3CDTF">2014-01-09T08:55:00Z</dcterms:created>
  <dcterms:modified xsi:type="dcterms:W3CDTF">2026-04-24T07:04:28Z</dcterms:modified>
</cp:coreProperties>
</file>