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<sst xmlns="http://schemas.openxmlformats.org/spreadsheetml/2006/main" count="199" uniqueCount="68">
  <si>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</si>
  <si>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</si>
  <si>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</si>
  <si>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</si>
  <si>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</si>
  <si>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</si>
  <si>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</si>
  <si>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</si>
  <si>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メンテ　第834-1号</t>
  </si>
  <si>
    <t xml:space="preserve">　業務名</t>
  </si>
  <si>
    <t>国道103号外トンネル定期点検業務委託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</si>
  <si>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</si>
  <si>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</si>
  <si>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</si>
  <si>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</si>
  <si>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</si>
  <si>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</si>
  <si>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</si>
  <si>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</si>
  <si>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</si>
  <si>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</si>
  <si>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</si>
  <si>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4　箇所</t>
  </si>
  <si>
    <t>道路施設点検</t>
  </si>
  <si>
    <t/>
  </si>
  <si>
    <t>式</t>
  </si>
  <si>
    <t xml:space="preserve">トンネル定期点検　</t>
  </si>
  <si>
    <t xml:space="preserve">計画準備 </t>
  </si>
  <si>
    <t>トンネル</t>
  </si>
  <si>
    <t>資料収集整理</t>
  </si>
  <si>
    <t xml:space="preserve">現地踏査 </t>
  </si>
  <si>
    <t xml:space="preserve">関係機関協議 </t>
  </si>
  <si>
    <t>宇樽部トンネル（文化庁）</t>
  </si>
  <si>
    <t>状態の把握（点検）</t>
  </si>
  <si>
    <t>点検（表面）</t>
  </si>
  <si>
    <t>ひび割れ密度0.0＜C≦0.1 m/m2</t>
  </si>
  <si>
    <t>m2</t>
  </si>
  <si>
    <t>点検（路面）</t>
  </si>
  <si>
    <t>健全性の診断</t>
  </si>
  <si>
    <t>報告書等作成</t>
  </si>
  <si>
    <t>報告書の作成</t>
  </si>
  <si>
    <t>定期点検記録様式の作成</t>
  </si>
  <si>
    <t>ケース3</t>
  </si>
  <si>
    <t xml:space="preserve">打合せ協議 </t>
  </si>
  <si>
    <t>中間1回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</si>
  <si>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</si>
  <si>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</si>
  <si>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</si>
  <si>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</si>
  <si>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</si>
  <si>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</si>
  <si>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機械経費</t>
  </si>
  <si>
    <t>投光機材経費</t>
  </si>
  <si>
    <t>トンネル点検車賃料</t>
  </si>
  <si>
    <t>日</t>
  </si>
  <si>
    <t>安全費</t>
  </si>
  <si>
    <t>交通誘導警備員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</si>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</sst>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G26+G41+G50+G56+G65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4.0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3" t="n">
        <v>4.0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4.0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32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28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 t="s">
        <v>33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4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35</v>
      </c>
      <c r="E45" s="20" t="s">
        <v>24</v>
      </c>
      <c r="F45" s="24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36</v>
      </c>
      <c r="F46" s="25" t="n">
        <v>37923.3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4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35</v>
      </c>
      <c r="E48" s="20" t="s">
        <v>24</v>
      </c>
      <c r="F48" s="24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36</v>
      </c>
      <c r="F49" s="25" t="n">
        <v>20078.2</v>
      </c>
      <c r="G49" s="27"/>
      <c r="H49" s="29"/>
      <c r="J49" s="30"/>
      <c r="K49" s="31"/>
    </row>
    <row r="50" ht="15.0" customHeight="true">
      <c r="A50" s="14"/>
      <c r="B50" s="15"/>
      <c r="C50" s="15" t="s">
        <v>38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38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28</v>
      </c>
      <c r="F55" s="23" t="n">
        <v>4.0</v>
      </c>
      <c r="G55" s="27"/>
      <c r="H55" s="29"/>
      <c r="J55" s="30"/>
      <c r="K55" s="31"/>
    </row>
    <row r="56" ht="15.0" customHeight="true">
      <c r="A56" s="14"/>
      <c r="B56" s="15"/>
      <c r="C56" s="15" t="s">
        <v>39</v>
      </c>
      <c r="D56" s="16"/>
      <c r="E56" s="20"/>
      <c r="F56" s="22"/>
      <c r="G56" s="26">
        <f>G59+G62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40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28</v>
      </c>
      <c r="F61" s="23" t="n">
        <v>4.0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41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42</v>
      </c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36</v>
      </c>
      <c r="F64" s="25" t="n">
        <v>37923.3</v>
      </c>
      <c r="G64" s="27"/>
      <c r="H64" s="29"/>
      <c r="J64" s="30"/>
      <c r="K64" s="31"/>
    </row>
    <row r="65" ht="15.0" customHeight="true">
      <c r="A65" s="14"/>
      <c r="B65" s="15"/>
      <c r="C65" s="15" t="s">
        <v>43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43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44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46</v>
      </c>
      <c r="B71" s="15"/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1.0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46</v>
      </c>
      <c r="C74" s="15"/>
      <c r="D74" s="16"/>
      <c r="E74" s="20"/>
      <c r="F74" s="22"/>
      <c r="G74" s="26">
        <f>G77+G83+G89+G98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47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48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49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50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51</v>
      </c>
      <c r="D89" s="16"/>
      <c r="E89" s="20"/>
      <c r="F89" s="22"/>
      <c r="G89" s="26">
        <f>G92+G95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52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53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54</v>
      </c>
      <c r="F97" s="23" t="n">
        <v>12.0</v>
      </c>
      <c r="G97" s="27"/>
      <c r="H97" s="29"/>
      <c r="J97" s="30"/>
      <c r="K97" s="31"/>
    </row>
    <row r="98" ht="15.0" customHeight="true">
      <c r="A98" s="14"/>
      <c r="B98" s="15"/>
      <c r="C98" s="15" t="s">
        <v>55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56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57</v>
      </c>
      <c r="B104" s="15"/>
      <c r="C104" s="15"/>
      <c r="D104" s="16"/>
      <c r="E104" s="20"/>
      <c r="F104" s="22"/>
      <c r="G104" s="26">
        <f>G17+G20+G71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 t="s">
        <v>58</v>
      </c>
      <c r="B107" s="15"/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59</v>
      </c>
      <c r="B110" s="15"/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60</v>
      </c>
      <c r="B113" s="15"/>
      <c r="C113" s="15"/>
      <c r="D113" s="16"/>
      <c r="E113" s="20"/>
      <c r="F113" s="22"/>
      <c r="G113" s="26">
        <f>G104+G107+G110</f>
      </c>
      <c r="H113" s="28" t="s">
        <v>24</v>
      </c>
      <c r="J113" s="30" t="n">
        <v>32.0</v>
      </c>
      <c r="K113" s="31" t="n">
        <v>30.0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32" t="s">
        <v>61</v>
      </c>
      <c r="B116" s="33"/>
      <c r="C116" s="33"/>
      <c r="D116" s="34"/>
      <c r="E116" s="41"/>
      <c r="F116" s="44"/>
      <c r="G116" s="50">
        <f>G113</f>
      </c>
      <c r="H116" s="51" t="s">
        <v>24</v>
      </c>
      <c r="J116" s="55" t="n">
        <v>33.0</v>
      </c>
      <c r="K116" s="55" t="n">
        <v>30.0</v>
      </c>
    </row>
    <row r="117" ht="15.0" customHeight="true">
      <c r="A117" s="35"/>
      <c r="B117" s="36"/>
      <c r="C117" s="36"/>
      <c r="D117" s="37"/>
      <c r="E117" s="42" t="s">
        <v>24</v>
      </c>
      <c r="F117" s="45"/>
      <c r="G117" s="50"/>
      <c r="H117" s="52" t="s">
        <v>24</v>
      </c>
    </row>
    <row r="118" ht="15.0" customHeight="true">
      <c r="A118" s="38"/>
      <c r="B118" s="39"/>
      <c r="C118" s="39"/>
      <c r="D118" s="40"/>
      <c r="E118" s="43" t="s">
        <v>25</v>
      </c>
      <c r="F118" s="46" t="n">
        <v>1.0</v>
      </c>
      <c r="G118" s="50"/>
      <c r="H118" s="53"/>
    </row>
    <row r="119">
      <c r="A119" s="56" t="s">
        <v>62</v>
      </c>
      <c r="B119" s="57" t="s">
        <v>63</v>
      </c>
      <c r="J119" s="30" t="n">
        <v>99999.0</v>
      </c>
    </row>
    <row r="120">
      <c r="A120" s="56" t="s">
        <v>64</v>
      </c>
      <c r="B120" s="57" t="s">
        <v>65</v>
      </c>
    </row>
    <row r="121">
      <c r="A121" s="56" t="s">
        <v>66</v>
      </c>
      <c r="B121" s="57" t="s">
        <v>67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2026-04-23T02:03:12Z</dcterms:created>
  <dc:creator>Apache POI</dc:creator>
</cp:coreProperties>
</file>