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UNAN\Desktop\"/>
    </mc:Choice>
  </mc:AlternateContent>
  <xr:revisionPtr revIDLastSave="0" documentId="13_ncr:1_{17EEDC03-A18D-4630-A8E2-2366A61EB67E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56" l="1"/>
  <c r="O25" i="56" s="1"/>
  <c r="O30" i="56"/>
  <c r="O29" i="56" s="1"/>
  <c r="O38" i="56"/>
  <c r="O37" i="56" s="1"/>
  <c r="O36" i="56" s="1"/>
  <c r="O35" i="56" s="1"/>
  <c r="O39" i="56"/>
  <c r="O48" i="56"/>
  <c r="O47" i="56" s="1"/>
  <c r="O46" i="56" s="1"/>
  <c r="O49" i="56"/>
  <c r="O52" i="56"/>
  <c r="O58" i="56"/>
  <c r="O57" i="56" s="1"/>
  <c r="O56" i="56" s="1"/>
  <c r="O55" i="56" s="1"/>
  <c r="O60" i="56"/>
  <c r="O62" i="56"/>
  <c r="O45" i="56" l="1"/>
  <c r="O44" i="56" s="1"/>
  <c r="O67" i="56" s="1"/>
  <c r="O24" i="56"/>
  <c r="O23" i="56" s="1"/>
  <c r="O22" i="56" s="1"/>
  <c r="O21" i="56" s="1"/>
  <c r="O42" i="56" s="1"/>
  <c r="O6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<sst xmlns="http://schemas.openxmlformats.org/spreadsheetml/2006/main" count="178" uniqueCount="88">
  <si>
    <t>#&amp;$SKHDIN_HINAGATA3#&amp;$</t>
  </si>
  <si>
    <t>中農水（整）委託第10号</t>
  </si>
  <si>
    <t>津刈２期応対委託第14号</t>
  </si>
  <si>
    <t>積算内訳書</t>
  </si>
  <si>
    <t>20260427093212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</si>
  <si>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</si>
  <si>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</si>
  <si>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</si>
  <si>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</si>
  <si>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</si>
  <si>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</si>
  <si>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</si>
  <si>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</si>
  <si>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</si>
  <si>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</si>
  <si>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</si>
  <si>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</si>
  <si>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</si>
  <si>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</si>
  <si>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</si>
  <si>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</si>
  <si>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</si>
  <si>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</si>
  <si>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</si>
  <si>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</si>
  <si>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</si>
  <si>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</si>
  <si>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</si>
  <si>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</si>
  <si>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</si>
  <si>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</si>
  <si>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</si>
  <si>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直接人件費</t>
  </si>
  <si>
    <t xml:space="preserve">      現地測量</t>
  </si>
  <si>
    <t xml:space="preserve">       現地測量</t>
  </si>
  <si>
    <t xml:space="preserve">        現地測量(Ⅰ)</t>
  </si>
  <si>
    <t>1/200,平地,耕地,0.20,0.001</t>
  </si>
  <si>
    <t xml:space="preserve">        現地測量(Ⅱ)</t>
  </si>
  <si>
    <t>1/200,平地,耕地,0.20</t>
  </si>
  <si>
    <t xml:space="preserve">      路線測量</t>
  </si>
  <si>
    <t xml:space="preserve">       路線測量</t>
  </si>
  <si>
    <t xml:space="preserve">        路線測量 現地踏査</t>
  </si>
  <si>
    <t>平地,耕地,0.00,1,000台未満/12時間,0.00</t>
  </si>
  <si>
    <t>km</t>
  </si>
  <si>
    <t xml:space="preserve">        路線測量 縦断測量</t>
  </si>
  <si>
    <t xml:space="preserve">        路線測量 横断測量</t>
  </si>
  <si>
    <t>平地,耕地,0.00,45ｍ未満,50ｍ,1,000台未満/12時間,0.00,8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</si>
  <si>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</si>
  <si>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</si>
  <si>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</si>
  <si>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</si>
  <si>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</si>
  <si>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</si>
  <si>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</si>
  <si>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</si>
  <si>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</si>
  <si>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</si>
  <si>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</si>
  <si>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</si>
  <si>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 直接人件費</t>
  </si>
  <si>
    <t xml:space="preserve">       設計作業費</t>
  </si>
  <si>
    <t xml:space="preserve">        渓流保全工詳細設計</t>
  </si>
  <si>
    <t>0.00人,0.00人,1.12人,3.64人,4.43人,1.54人,1.92人,0.00人</t>
  </si>
  <si>
    <t xml:space="preserve">        河川協議資料作成</t>
  </si>
  <si>
    <t>0.00人,0.00人,0.00人,0.00人,1.75人,1.60人,0.95人,0.00人</t>
  </si>
  <si>
    <t xml:space="preserve">       打合せ（設計）</t>
  </si>
  <si>
    <t xml:space="preserve">        打合せ（設計業務基準日額）</t>
  </si>
  <si>
    <t>一般工種,中間,0.00人,1.00人,1.00人,0.00人,0.125日,0.25日</t>
  </si>
  <si>
    <t>回</t>
  </si>
  <si>
    <t>一般工種,着手前・最終,1.00人,1.00人,0.00人,0.00人,0.125日,0.25日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</si>
  <si>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</si>
  <si>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</si>
  <si>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</si>
  <si>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</si>
  <si>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</si>
  <si>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一般工種・解析等調査業務,着手前・最終,通勤により打合せ,ライトバン,1日,2時間</t>
  </si>
  <si>
    <t>一般工種・解析等調査業務,中間,通勤により打合せ,ライトバン,1日,2時間</t>
  </si>
  <si>
    <t xml:space="preserve">       その他</t>
  </si>
  <si>
    <t xml:space="preserve">        電子納品版業務報告書作成</t>
  </si>
  <si>
    <t>2,Ａ－４,200,10㎝,0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</si>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</sst>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3"/>
  <sheetViews>
    <sheetView showGridLines="0" tabSelected="1" topLeftCell="J1" zoomScale="90" zoomScaleNormal="90" workbookViewId="0">
      <selection activeCell="R3" sqref="R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+O22+O41</f>
        <v>0</v>
      </c>
    </row>
    <row r="22" spans="5:17" x14ac:dyDescent="0.15">
      <c r="E22">
        <v>3</v>
      </c>
      <c r="F22">
        <v>83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+O23+O34+O35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+O25+O29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+O27+O28</f>
        <v>0</v>
      </c>
    </row>
    <row r="27" spans="5:17" x14ac:dyDescent="0.15">
      <c r="E27">
        <v>8</v>
      </c>
      <c r="G27">
        <v>12</v>
      </c>
      <c r="K27" s="27" t="s">
        <v>35</v>
      </c>
      <c r="L27" s="27" t="s">
        <v>36</v>
      </c>
      <c r="M27" s="28">
        <v>1</v>
      </c>
      <c r="N27" s="29" t="s">
        <v>29</v>
      </c>
      <c r="O27" s="31"/>
    </row>
    <row r="28" spans="5:17" x14ac:dyDescent="0.15">
      <c r="E28">
        <v>9</v>
      </c>
      <c r="G28">
        <v>12</v>
      </c>
      <c r="K28" s="27" t="s">
        <v>37</v>
      </c>
      <c r="L28" s="27" t="s">
        <v>38</v>
      </c>
      <c r="M28" s="28">
        <v>1</v>
      </c>
      <c r="N28" s="29" t="s">
        <v>29</v>
      </c>
      <c r="O28" s="31"/>
    </row>
    <row r="29" spans="5:17" x14ac:dyDescent="0.15">
      <c r="E29">
        <v>10</v>
      </c>
      <c r="G29">
        <v>10</v>
      </c>
      <c r="K29" s="27" t="s">
        <v>39</v>
      </c>
      <c r="L29" s="27" t="s">
        <v>27</v>
      </c>
      <c r="M29" s="28">
        <v>1</v>
      </c>
      <c r="N29" s="29" t="s">
        <v>29</v>
      </c>
      <c r="O29" s="30">
        <f>+O30</f>
        <v>0</v>
      </c>
    </row>
    <row r="30" spans="5:17" x14ac:dyDescent="0.15">
      <c r="E30">
        <v>11</v>
      </c>
      <c r="G30">
        <v>11</v>
      </c>
      <c r="K30" s="27" t="s">
        <v>40</v>
      </c>
      <c r="L30" s="27" t="s">
        <v>27</v>
      </c>
      <c r="M30" s="28">
        <v>1</v>
      </c>
      <c r="N30" s="29" t="s">
        <v>29</v>
      </c>
      <c r="O30" s="30">
        <f>+O31+O32+O33</f>
        <v>0</v>
      </c>
    </row>
    <row r="31" spans="5:17" ht="27" x14ac:dyDescent="0.15">
      <c r="E31">
        <v>12</v>
      </c>
      <c r="G31">
        <v>12</v>
      </c>
      <c r="K31" s="27" t="s">
        <v>41</v>
      </c>
      <c r="L31" s="27" t="s">
        <v>42</v>
      </c>
      <c r="M31" s="28">
        <v>0.44</v>
      </c>
      <c r="N31" s="29" t="s">
        <v>43</v>
      </c>
      <c r="O31" s="31"/>
    </row>
    <row r="32" spans="5:17" ht="27" x14ac:dyDescent="0.15">
      <c r="E32">
        <v>13</v>
      </c>
      <c r="G32">
        <v>12</v>
      </c>
      <c r="K32" s="27" t="s">
        <v>44</v>
      </c>
      <c r="L32" s="27" t="s">
        <v>42</v>
      </c>
      <c r="M32" s="28">
        <v>0.44</v>
      </c>
      <c r="N32" s="29" t="s">
        <v>43</v>
      </c>
      <c r="O32" s="31"/>
    </row>
    <row r="33" spans="5:15" ht="27" x14ac:dyDescent="0.15">
      <c r="E33">
        <v>14</v>
      </c>
      <c r="G33">
        <v>12</v>
      </c>
      <c r="K33" s="27" t="s">
        <v>45</v>
      </c>
      <c r="L33" s="27" t="s">
        <v>46</v>
      </c>
      <c r="M33" s="28">
        <v>0.44</v>
      </c>
      <c r="N33" s="29" t="s">
        <v>43</v>
      </c>
      <c r="O33" s="31"/>
    </row>
    <row r="34" spans="5:15" x14ac:dyDescent="0.15">
      <c r="E34">
        <v>15</v>
      </c>
      <c r="F34">
        <v>200</v>
      </c>
      <c r="G34">
        <v>4</v>
      </c>
      <c r="K34" s="27" t="s">
        <v>47</v>
      </c>
      <c r="L34" s="27" t="s">
        <v>27</v>
      </c>
      <c r="M34" s="28">
        <v>1</v>
      </c>
      <c r="N34" s="29" t="s">
        <v>29</v>
      </c>
      <c r="O34" s="31"/>
    </row>
    <row r="35" spans="5:15" x14ac:dyDescent="0.15">
      <c r="E35">
        <v>16</v>
      </c>
      <c r="F35">
        <v>19</v>
      </c>
      <c r="G35">
        <v>4</v>
      </c>
      <c r="K35" s="27" t="s">
        <v>48</v>
      </c>
      <c r="L35" s="27" t="s">
        <v>27</v>
      </c>
      <c r="M35" s="28">
        <v>1</v>
      </c>
      <c r="N35" s="29" t="s">
        <v>29</v>
      </c>
      <c r="O35" s="30">
        <f>+O36</f>
        <v>0</v>
      </c>
    </row>
    <row r="36" spans="5:15" x14ac:dyDescent="0.15">
      <c r="E36">
        <v>17</v>
      </c>
      <c r="F36">
        <v>89</v>
      </c>
      <c r="G36">
        <v>5</v>
      </c>
      <c r="K36" s="27" t="s">
        <v>49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x14ac:dyDescent="0.15">
      <c r="E37">
        <v>18</v>
      </c>
      <c r="G37">
        <v>9</v>
      </c>
      <c r="K37" s="27" t="s">
        <v>50</v>
      </c>
      <c r="L37" s="27" t="s">
        <v>27</v>
      </c>
      <c r="M37" s="28">
        <v>1</v>
      </c>
      <c r="N37" s="29" t="s">
        <v>29</v>
      </c>
      <c r="O37" s="30">
        <f>+O38</f>
        <v>0</v>
      </c>
    </row>
    <row r="38" spans="5:15" x14ac:dyDescent="0.15">
      <c r="E38">
        <v>19</v>
      </c>
      <c r="G38">
        <v>10</v>
      </c>
      <c r="K38" s="27" t="s">
        <v>51</v>
      </c>
      <c r="L38" s="27" t="s">
        <v>27</v>
      </c>
      <c r="M38" s="28">
        <v>1</v>
      </c>
      <c r="N38" s="29" t="s">
        <v>29</v>
      </c>
      <c r="O38" s="30">
        <f>+O39</f>
        <v>0</v>
      </c>
    </row>
    <row r="39" spans="5:15" x14ac:dyDescent="0.15">
      <c r="E39">
        <v>20</v>
      </c>
      <c r="G39">
        <v>11</v>
      </c>
      <c r="K39" s="27" t="s">
        <v>52</v>
      </c>
      <c r="L39" s="27" t="s">
        <v>27</v>
      </c>
      <c r="M39" s="28">
        <v>1</v>
      </c>
      <c r="N39" s="29" t="s">
        <v>29</v>
      </c>
      <c r="O39" s="30">
        <f>+O40</f>
        <v>0</v>
      </c>
    </row>
    <row r="40" spans="5:15" x14ac:dyDescent="0.15">
      <c r="E40">
        <v>21</v>
      </c>
      <c r="G40">
        <v>12</v>
      </c>
      <c r="K40" s="27" t="s">
        <v>53</v>
      </c>
      <c r="L40" s="27" t="s">
        <v>27</v>
      </c>
      <c r="M40" s="28">
        <v>1</v>
      </c>
      <c r="N40" s="29" t="s">
        <v>29</v>
      </c>
      <c r="O40" s="31"/>
    </row>
    <row r="41" spans="5:15" x14ac:dyDescent="0.15">
      <c r="E41">
        <v>22</v>
      </c>
      <c r="F41">
        <v>79</v>
      </c>
      <c r="G41">
        <v>3</v>
      </c>
      <c r="K41" s="27" t="s">
        <v>54</v>
      </c>
      <c r="L41" s="27" t="s">
        <v>27</v>
      </c>
      <c r="M41" s="28">
        <v>1</v>
      </c>
      <c r="N41" s="29" t="s">
        <v>29</v>
      </c>
      <c r="O41" s="31"/>
    </row>
    <row r="42" spans="5:15" x14ac:dyDescent="0.15">
      <c r="E42">
        <v>1</v>
      </c>
      <c r="F42">
        <v>81</v>
      </c>
      <c r="G42">
        <v>1</v>
      </c>
      <c r="K42" s="27" t="s">
        <v>55</v>
      </c>
      <c r="L42" s="27" t="s">
        <v>27</v>
      </c>
      <c r="M42" s="28"/>
      <c r="N42" s="29" t="s">
        <v>27</v>
      </c>
      <c r="O42" s="30">
        <f>+O21</f>
        <v>0</v>
      </c>
    </row>
    <row r="43" spans="5:15" x14ac:dyDescent="0.15">
      <c r="E43">
        <v>23</v>
      </c>
      <c r="G43">
        <v>0</v>
      </c>
      <c r="K43" s="23" t="s">
        <v>2</v>
      </c>
      <c r="L43" s="23" t="s">
        <v>27</v>
      </c>
      <c r="M43" s="24"/>
      <c r="N43" s="25" t="s">
        <v>27</v>
      </c>
      <c r="O43" s="26"/>
    </row>
    <row r="44" spans="5:15" x14ac:dyDescent="0.15">
      <c r="E44">
        <v>25</v>
      </c>
      <c r="F44">
        <v>197</v>
      </c>
      <c r="G44">
        <v>2</v>
      </c>
      <c r="K44" s="27" t="s">
        <v>56</v>
      </c>
      <c r="L44" s="27" t="s">
        <v>27</v>
      </c>
      <c r="M44" s="28">
        <v>1</v>
      </c>
      <c r="N44" s="29" t="s">
        <v>29</v>
      </c>
      <c r="O44" s="30">
        <f>+O45+O65</f>
        <v>0</v>
      </c>
    </row>
    <row r="45" spans="5:15" x14ac:dyDescent="0.15">
      <c r="E45">
        <v>26</v>
      </c>
      <c r="F45">
        <v>196</v>
      </c>
      <c r="G45">
        <v>3</v>
      </c>
      <c r="K45" s="27" t="s">
        <v>57</v>
      </c>
      <c r="L45" s="27" t="s">
        <v>27</v>
      </c>
      <c r="M45" s="28">
        <v>1</v>
      </c>
      <c r="N45" s="29" t="s">
        <v>29</v>
      </c>
      <c r="O45" s="30">
        <f>+O46+O55+O64</f>
        <v>0</v>
      </c>
    </row>
    <row r="46" spans="5:15" x14ac:dyDescent="0.15">
      <c r="E46">
        <v>27</v>
      </c>
      <c r="F46">
        <v>76</v>
      </c>
      <c r="G46">
        <v>4</v>
      </c>
      <c r="K46" s="27" t="s">
        <v>58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9</v>
      </c>
      <c r="K47" s="27" t="s">
        <v>32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10</v>
      </c>
      <c r="K48" s="27" t="s">
        <v>59</v>
      </c>
      <c r="L48" s="27" t="s">
        <v>27</v>
      </c>
      <c r="M48" s="28">
        <v>1</v>
      </c>
      <c r="N48" s="29" t="s">
        <v>29</v>
      </c>
      <c r="O48" s="30">
        <f>+O49+O52</f>
        <v>0</v>
      </c>
    </row>
    <row r="49" spans="5:15" x14ac:dyDescent="0.15">
      <c r="E49">
        <v>30</v>
      </c>
      <c r="G49">
        <v>11</v>
      </c>
      <c r="K49" s="27" t="s">
        <v>60</v>
      </c>
      <c r="L49" s="27" t="s">
        <v>27</v>
      </c>
      <c r="M49" s="28">
        <v>1</v>
      </c>
      <c r="N49" s="29" t="s">
        <v>29</v>
      </c>
      <c r="O49" s="30">
        <f>+O50+O51</f>
        <v>0</v>
      </c>
    </row>
    <row r="50" spans="5:15" ht="27" x14ac:dyDescent="0.15">
      <c r="E50">
        <v>31</v>
      </c>
      <c r="G50">
        <v>12</v>
      </c>
      <c r="K50" s="27" t="s">
        <v>61</v>
      </c>
      <c r="L50" s="27" t="s">
        <v>62</v>
      </c>
      <c r="M50" s="28">
        <v>1</v>
      </c>
      <c r="N50" s="29" t="s">
        <v>29</v>
      </c>
      <c r="O50" s="31"/>
    </row>
    <row r="51" spans="5:15" ht="27" x14ac:dyDescent="0.15">
      <c r="E51">
        <v>32</v>
      </c>
      <c r="G51">
        <v>12</v>
      </c>
      <c r="K51" s="27" t="s">
        <v>63</v>
      </c>
      <c r="L51" s="27" t="s">
        <v>64</v>
      </c>
      <c r="M51" s="28">
        <v>1</v>
      </c>
      <c r="N51" s="29" t="s">
        <v>29</v>
      </c>
      <c r="O51" s="31"/>
    </row>
    <row r="52" spans="5:15" x14ac:dyDescent="0.15">
      <c r="E52">
        <v>33</v>
      </c>
      <c r="G52">
        <v>11</v>
      </c>
      <c r="K52" s="27" t="s">
        <v>65</v>
      </c>
      <c r="L52" s="27" t="s">
        <v>27</v>
      </c>
      <c r="M52" s="28">
        <v>1</v>
      </c>
      <c r="N52" s="29" t="s">
        <v>29</v>
      </c>
      <c r="O52" s="30">
        <f>+O53+O54</f>
        <v>0</v>
      </c>
    </row>
    <row r="53" spans="5:15" ht="27" x14ac:dyDescent="0.15">
      <c r="E53">
        <v>34</v>
      </c>
      <c r="G53">
        <v>12</v>
      </c>
      <c r="K53" s="27" t="s">
        <v>66</v>
      </c>
      <c r="L53" s="27" t="s">
        <v>67</v>
      </c>
      <c r="M53" s="28">
        <v>3</v>
      </c>
      <c r="N53" s="29" t="s">
        <v>68</v>
      </c>
      <c r="O53" s="31"/>
    </row>
    <row r="54" spans="5:15" ht="27" x14ac:dyDescent="0.15">
      <c r="E54">
        <v>35</v>
      </c>
      <c r="G54">
        <v>12</v>
      </c>
      <c r="K54" s="27" t="s">
        <v>66</v>
      </c>
      <c r="L54" s="27" t="s">
        <v>69</v>
      </c>
      <c r="M54" s="28">
        <v>2</v>
      </c>
      <c r="N54" s="29" t="s">
        <v>68</v>
      </c>
      <c r="O54" s="31"/>
    </row>
    <row r="55" spans="5:15" x14ac:dyDescent="0.15">
      <c r="E55">
        <v>36</v>
      </c>
      <c r="F55">
        <v>202</v>
      </c>
      <c r="G55">
        <v>4</v>
      </c>
      <c r="K55" s="27" t="s">
        <v>70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9</v>
      </c>
      <c r="K56" s="27" t="s">
        <v>71</v>
      </c>
      <c r="L56" s="27" t="s">
        <v>27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10</v>
      </c>
      <c r="K57" s="27" t="s">
        <v>72</v>
      </c>
      <c r="L57" s="27" t="s">
        <v>27</v>
      </c>
      <c r="M57" s="28">
        <v>1</v>
      </c>
      <c r="N57" s="29" t="s">
        <v>29</v>
      </c>
      <c r="O57" s="30">
        <f>+O58+O60+O62</f>
        <v>0</v>
      </c>
    </row>
    <row r="58" spans="5:15" x14ac:dyDescent="0.15">
      <c r="E58">
        <v>39</v>
      </c>
      <c r="G58">
        <v>11</v>
      </c>
      <c r="K58" s="27" t="s">
        <v>73</v>
      </c>
      <c r="L58" s="27" t="s">
        <v>27</v>
      </c>
      <c r="M58" s="28">
        <v>1</v>
      </c>
      <c r="N58" s="29" t="s">
        <v>29</v>
      </c>
      <c r="O58" s="30">
        <f>+O59</f>
        <v>0</v>
      </c>
    </row>
    <row r="59" spans="5:15" ht="40.5" x14ac:dyDescent="0.15">
      <c r="E59">
        <v>40</v>
      </c>
      <c r="G59">
        <v>12</v>
      </c>
      <c r="K59" s="27" t="s">
        <v>74</v>
      </c>
      <c r="L59" s="27" t="s">
        <v>75</v>
      </c>
      <c r="M59" s="28">
        <v>2</v>
      </c>
      <c r="N59" s="29" t="s">
        <v>68</v>
      </c>
      <c r="O59" s="31"/>
    </row>
    <row r="60" spans="5:15" x14ac:dyDescent="0.15">
      <c r="E60">
        <v>41</v>
      </c>
      <c r="G60">
        <v>11</v>
      </c>
      <c r="K60" s="27" t="s">
        <v>73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ht="27" x14ac:dyDescent="0.15">
      <c r="E61">
        <v>42</v>
      </c>
      <c r="G61">
        <v>12</v>
      </c>
      <c r="K61" s="27" t="s">
        <v>74</v>
      </c>
      <c r="L61" s="27" t="s">
        <v>76</v>
      </c>
      <c r="M61" s="28">
        <v>3</v>
      </c>
      <c r="N61" s="29" t="s">
        <v>68</v>
      </c>
      <c r="O61" s="31"/>
    </row>
    <row r="62" spans="5:15" x14ac:dyDescent="0.15">
      <c r="E62">
        <v>43</v>
      </c>
      <c r="G62">
        <v>11</v>
      </c>
      <c r="K62" s="27" t="s">
        <v>77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12</v>
      </c>
      <c r="K63" s="27" t="s">
        <v>78</v>
      </c>
      <c r="L63" s="27" t="s">
        <v>79</v>
      </c>
      <c r="M63" s="28">
        <v>1</v>
      </c>
      <c r="N63" s="29" t="s">
        <v>29</v>
      </c>
      <c r="O63" s="31"/>
    </row>
    <row r="64" spans="5:15" x14ac:dyDescent="0.15">
      <c r="E64">
        <v>45</v>
      </c>
      <c r="F64">
        <v>200</v>
      </c>
      <c r="G64">
        <v>4</v>
      </c>
      <c r="K64" s="27" t="s">
        <v>47</v>
      </c>
      <c r="L64" s="27" t="s">
        <v>27</v>
      </c>
      <c r="M64" s="28">
        <v>1</v>
      </c>
      <c r="N64" s="29" t="s">
        <v>29</v>
      </c>
      <c r="O64" s="31"/>
    </row>
    <row r="65" spans="5:16" x14ac:dyDescent="0.15">
      <c r="E65">
        <v>46</v>
      </c>
      <c r="F65">
        <v>198</v>
      </c>
      <c r="G65">
        <v>3</v>
      </c>
      <c r="K65" s="27" t="s">
        <v>80</v>
      </c>
      <c r="L65" s="27" t="s">
        <v>27</v>
      </c>
      <c r="M65" s="28">
        <v>1</v>
      </c>
      <c r="N65" s="29" t="s">
        <v>29</v>
      </c>
      <c r="O65" s="31"/>
    </row>
    <row r="66" spans="5:16" x14ac:dyDescent="0.15">
      <c r="E66">
        <v>47</v>
      </c>
      <c r="F66">
        <v>25</v>
      </c>
      <c r="G66">
        <v>2</v>
      </c>
      <c r="K66" s="27" t="s">
        <v>81</v>
      </c>
      <c r="L66" s="27" t="s">
        <v>27</v>
      </c>
      <c r="M66" s="28">
        <v>1</v>
      </c>
      <c r="N66" s="29" t="s">
        <v>29</v>
      </c>
      <c r="O66" s="31"/>
    </row>
    <row r="67" spans="5:16" x14ac:dyDescent="0.15">
      <c r="E67">
        <v>24</v>
      </c>
      <c r="F67">
        <v>73</v>
      </c>
      <c r="G67">
        <v>1</v>
      </c>
      <c r="K67" s="32" t="s">
        <v>82</v>
      </c>
      <c r="L67" s="32" t="s">
        <v>27</v>
      </c>
      <c r="M67" s="33"/>
      <c r="N67" s="34" t="s">
        <v>27</v>
      </c>
      <c r="O67" s="35">
        <f>+O44+O66</f>
        <v>0</v>
      </c>
    </row>
    <row r="68" spans="5:16" x14ac:dyDescent="0.15">
      <c r="M68" s="36"/>
      <c r="O68" s="37"/>
    </row>
    <row r="69" spans="5:16" ht="15" thickTop="1" thickBot="1" x14ac:dyDescent="0.2">
      <c r="K69" s="38" t="s">
        <v>83</v>
      </c>
      <c r="O69" s="39">
        <f>+O42+O67</f>
        <v>0</v>
      </c>
    </row>
    <row r="70" spans="5:16" ht="14.25" thickTop="1" x14ac:dyDescent="0.15"/>
    <row r="71" spans="5:16" s="1" customFormat="1" x14ac:dyDescent="0.15">
      <c r="K71" s="40" t="s">
        <v>84</v>
      </c>
      <c r="L71" s="41"/>
      <c r="M71" s="7"/>
      <c r="N71" s="42"/>
      <c r="O71" s="43"/>
      <c r="P71" s="7"/>
    </row>
    <row r="72" spans="5:16" s="1" customFormat="1" x14ac:dyDescent="0.15">
      <c r="K72" s="41" t="s">
        <v>85</v>
      </c>
      <c r="L72" s="41"/>
      <c r="M72" s="7"/>
      <c r="N72" s="42"/>
      <c r="O72" s="43"/>
      <c r="P72" s="7"/>
    </row>
    <row r="73" spans="5:16" s="1" customFormat="1" x14ac:dyDescent="0.15">
      <c r="K73" s="41" t="s">
        <v>86</v>
      </c>
      <c r="L73" s="41"/>
      <c r="M73" s="7"/>
      <c r="N73" s="42"/>
      <c r="O73" s="43"/>
      <c r="P73" s="7"/>
    </row>
  </sheetData>
  <sheetProtection algorithmName="SHA-512" hashValue="2b00Acsw1Ke5CtCThf/G//aJ8ZBf6tx17z2VgmBcrHKJ7MiAXvifWYqpl05PabBhIImMO+dRwHcANSMyGMpg6w==" saltValue="ald3XrYhovHYmKH9r8/rIlKDHesbuT4JI0kpZO6g+iBBr9dF6CPI/oywgsee2YaSOewnIALg+A9v92nSqQigq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7" xr:uid="{00000000-0002-0000-0000-000000000000}"/>
    <dataValidation type="decimal" imeMode="off" allowBlank="1" showInputMessage="1" showErrorMessage="1" errorTitle="工事費内訳書" error="金額を入力してください。" sqref="O19 O68:O69 O71:O7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2020-10-12T05:07:54Z</cp:lastPrinted>
  <dcterms:created xsi:type="dcterms:W3CDTF">2014-01-09T08:55:00Z</dcterms:created>
  <dcterms:modified xsi:type="dcterms:W3CDTF">2026-04-27T00:32:44Z</dcterms:modified>
</cp:coreProperties>
</file>