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<sst xmlns="http://schemas.openxmlformats.org/spreadsheetml/2006/main" count="662" uniqueCount="164">
  <si>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</si>
  <si>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</si>
  <si>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</si>
  <si>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</si>
  <si>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</si>
  <si>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</si>
  <si>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</si>
  <si>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</si>
  <si>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繰メンテ　第870-3号</t>
  </si>
  <si>
    <t xml:space="preserve">　工事名</t>
  </si>
  <si>
    <t>国道339号橋梁架替（新長富橋）工事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</si>
  <si>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</si>
  <si>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</si>
  <si>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</si>
  <si>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</si>
  <si>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</si>
  <si>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</si>
  <si>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</si>
  <si>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</si>
  <si>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</si>
  <si>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</si>
  <si>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</si>
  <si>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</si>
  <si>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道路改良</t>
  </si>
  <si>
    <t/>
  </si>
  <si>
    <t>式</t>
  </si>
  <si>
    <t>道路土工</t>
  </si>
  <si>
    <t>切回し道路</t>
  </si>
  <si>
    <t>掘削工</t>
  </si>
  <si>
    <t xml:space="preserve">掘削　</t>
  </si>
  <si>
    <t>m3</t>
  </si>
  <si>
    <t>路体盛土工</t>
  </si>
  <si>
    <t xml:space="preserve">路体(築堤)盛土　</t>
  </si>
  <si>
    <t>路床盛土工</t>
  </si>
  <si>
    <t xml:space="preserve">路床盛土　</t>
  </si>
  <si>
    <t>法面整形工</t>
  </si>
  <si>
    <t xml:space="preserve">法面整形(盛土部)　</t>
  </si>
  <si>
    <t>m2</t>
  </si>
  <si>
    <t>購入土</t>
  </si>
  <si>
    <t>地盤改良工</t>
  </si>
  <si>
    <t>固結工</t>
  </si>
  <si>
    <t xml:space="preserve">中層混合処理　</t>
  </si>
  <si>
    <t>quck=180kN/m2  改良深度=5.6m</t>
  </si>
  <si>
    <t>法面工</t>
  </si>
  <si>
    <t>植生工</t>
  </si>
  <si>
    <t xml:space="preserve">種子散布　</t>
  </si>
  <si>
    <t>種子散布</t>
  </si>
  <si>
    <t>ｶﾙﾊﾞｰﾄ工</t>
  </si>
  <si>
    <t>作業土工</t>
  </si>
  <si>
    <t xml:space="preserve">床掘り　</t>
  </si>
  <si>
    <t>土砂</t>
  </si>
  <si>
    <t xml:space="preserve">埋戻し　</t>
  </si>
  <si>
    <t>ﾌﾟﾚｷｬｽﾄｶﾙﾊﾞｰﾄ工</t>
  </si>
  <si>
    <t xml:space="preserve">ﾌﾟﾚｷｬｽﾄﾎﾞｯｸｽ　</t>
  </si>
  <si>
    <t>1000×1500×2000</t>
  </si>
  <si>
    <t>m</t>
  </si>
  <si>
    <t>排水構造物工</t>
  </si>
  <si>
    <t>集水桝･ﾏﾝﾎｰﾙ工</t>
  </si>
  <si>
    <t xml:space="preserve">現場打ち集水桝　</t>
  </si>
  <si>
    <t>SM-B1500-L1500-H1500</t>
  </si>
  <si>
    <t>箇所</t>
  </si>
  <si>
    <t>落石雪害防止工</t>
  </si>
  <si>
    <t>防雪柵工</t>
  </si>
  <si>
    <t xml:space="preserve">防雪柵　</t>
  </si>
  <si>
    <t>吹払式防雪柵,柵高H=3.65m</t>
  </si>
  <si>
    <t>構造物撤去工</t>
  </si>
  <si>
    <t>構造物取壊し工</t>
  </si>
  <si>
    <t xml:space="preserve">ｺﾝｸﾘｰﾄ構造物取壊し　</t>
  </si>
  <si>
    <t>鉄筋構造物</t>
  </si>
  <si>
    <t>無筋構造物</t>
  </si>
  <si>
    <t xml:space="preserve">舗装版切断　</t>
  </si>
  <si>
    <t>ｱｽﾌｧﾙﾄ舗装版,t=10㎝</t>
  </si>
  <si>
    <t xml:space="preserve">舗装版破砕　</t>
  </si>
  <si>
    <t>ｱｽﾌｧﾙﾄ舗装版,t=10cm</t>
  </si>
  <si>
    <t>ﾊﾟﾝｻﾞﾏｽﾄ撤去工</t>
  </si>
  <si>
    <t>落石雪害防止撤去工</t>
  </si>
  <si>
    <t xml:space="preserve">防雪柵撤去　</t>
  </si>
  <si>
    <t>運搬処理工</t>
  </si>
  <si>
    <t xml:space="preserve">殻運搬　</t>
  </si>
  <si>
    <t>ｱｽﾌｧﾙﾄ殻</t>
  </si>
  <si>
    <t xml:space="preserve">殻処分　</t>
  </si>
  <si>
    <t>鉄筋Co殻</t>
  </si>
  <si>
    <t>無筋Co殻</t>
  </si>
  <si>
    <t xml:space="preserve">現場発生品運搬　</t>
  </si>
  <si>
    <t>H1,H3</t>
  </si>
  <si>
    <t>t</t>
  </si>
  <si>
    <t>水位計等機器移設工事</t>
  </si>
  <si>
    <t>河川土工</t>
  </si>
  <si>
    <t>盛土工</t>
  </si>
  <si>
    <t xml:space="preserve">法面整形工　</t>
  </si>
  <si>
    <t xml:space="preserve">張芝　</t>
  </si>
  <si>
    <t xml:space="preserve">作業土工　</t>
  </si>
  <si>
    <t xml:space="preserve">掘削工　</t>
  </si>
  <si>
    <t>局舎移設工</t>
  </si>
  <si>
    <t>局舎移設</t>
  </si>
  <si>
    <t>局舎基礎</t>
  </si>
  <si>
    <t>水位計取付工</t>
  </si>
  <si>
    <t>水位計取付</t>
  </si>
  <si>
    <t>機器更新工</t>
  </si>
  <si>
    <t>機器更新</t>
  </si>
  <si>
    <t>ﾊﾟﾝｻﾞﾏｽﾄ設置工</t>
  </si>
  <si>
    <t>ﾊﾟﾝｻﾞﾏｽﾄ設置</t>
  </si>
  <si>
    <t>舗装</t>
  </si>
  <si>
    <t>舗装工</t>
  </si>
  <si>
    <t>ｱｽﾌｧﾙﾄ舗装工</t>
  </si>
  <si>
    <t>凍上抑制層</t>
  </si>
  <si>
    <t>路盤用砂　t=24㎝</t>
  </si>
  <si>
    <t xml:space="preserve">下層路盤(車道･路肩部)　</t>
  </si>
  <si>
    <t>再生砕石RC-40,t=12㎝</t>
  </si>
  <si>
    <t xml:space="preserve">上層路盤(車道･路肩部)　</t>
  </si>
  <si>
    <t>粒度調整砕石 M-40,t=12㎝</t>
  </si>
  <si>
    <t xml:space="preserve">表層(車道･路肩部)　</t>
  </si>
  <si>
    <t>②再生密粒度As(13),t=4㎝</t>
  </si>
  <si>
    <t>⑤再生密粒度As(13F),t=3㎝</t>
  </si>
  <si>
    <t>迂回路</t>
  </si>
  <si>
    <t>仮橋舗装</t>
  </si>
  <si>
    <t>防護柵工</t>
  </si>
  <si>
    <t>路側防護柵工</t>
  </si>
  <si>
    <t xml:space="preserve">ｶﾞｰﾄﾞﾚｰﾙ　</t>
  </si>
  <si>
    <t>Gr-C2-3E</t>
  </si>
  <si>
    <t>防止柵工</t>
  </si>
  <si>
    <t xml:space="preserve">転落(横断)防止柵　</t>
  </si>
  <si>
    <t>再利用設置・ｺﾝｸﾘｰﾄ建込</t>
  </si>
  <si>
    <t>管理用道路</t>
  </si>
  <si>
    <t>土工</t>
  </si>
  <si>
    <t xml:space="preserve">舗装工　</t>
  </si>
  <si>
    <t xml:space="preserve">敷砂利　</t>
  </si>
  <si>
    <t>仮設工</t>
  </si>
  <si>
    <t>工事用道路工</t>
  </si>
  <si>
    <t xml:space="preserve">敷鉄板　</t>
  </si>
  <si>
    <t>22×1,524×3,048</t>
  </si>
  <si>
    <t>交通管理工</t>
  </si>
  <si>
    <t xml:space="preserve">交通誘導警備員　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</si>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</sst>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G23+G56+G65+G74+G92+G110+G119+G170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G26+G32+G38+G44+G50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 t="s">
        <v>27</v>
      </c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28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29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1100.0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470.0</v>
      </c>
      <c r="G37" s="27"/>
      <c r="H37" s="29"/>
      <c r="J37" s="30"/>
      <c r="K37" s="31"/>
    </row>
    <row r="38" ht="15.0" customHeight="true">
      <c r="A38" s="14"/>
      <c r="B38" s="15"/>
      <c r="C38" s="15" t="s">
        <v>33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740.0</v>
      </c>
      <c r="G43" s="27"/>
      <c r="H43" s="29"/>
      <c r="J43" s="30"/>
      <c r="K43" s="31"/>
    </row>
    <row r="44" ht="15.0" customHeight="true">
      <c r="A44" s="14"/>
      <c r="B44" s="15"/>
      <c r="C44" s="15" t="s">
        <v>35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36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37</v>
      </c>
      <c r="F49" s="23" t="n">
        <v>320.0</v>
      </c>
      <c r="G49" s="27"/>
      <c r="H49" s="29"/>
      <c r="J49" s="30"/>
      <c r="K49" s="31"/>
    </row>
    <row r="50" ht="15.0" customHeight="true">
      <c r="A50" s="14"/>
      <c r="B50" s="15"/>
      <c r="C50" s="15" t="s">
        <v>38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38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30</v>
      </c>
      <c r="F55" s="23" t="n">
        <v>1560.0</v>
      </c>
      <c r="G55" s="27"/>
      <c r="H55" s="29"/>
      <c r="J55" s="30"/>
      <c r="K55" s="31"/>
    </row>
    <row r="56" ht="15.0" customHeight="true">
      <c r="A56" s="14"/>
      <c r="B56" s="15" t="s">
        <v>39</v>
      </c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40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41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42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30</v>
      </c>
      <c r="F64" s="23" t="n">
        <v>150.0</v>
      </c>
      <c r="G64" s="27"/>
      <c r="H64" s="29"/>
      <c r="J64" s="30"/>
      <c r="K64" s="31"/>
    </row>
    <row r="65" ht="15.0" customHeight="true">
      <c r="A65" s="14"/>
      <c r="B65" s="15" t="s">
        <v>43</v>
      </c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44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45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46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37</v>
      </c>
      <c r="F73" s="23" t="n">
        <v>3330.0</v>
      </c>
      <c r="G73" s="27"/>
      <c r="H73" s="29"/>
      <c r="J73" s="30"/>
      <c r="K73" s="31"/>
    </row>
    <row r="74" ht="15.0" customHeight="true">
      <c r="A74" s="14"/>
      <c r="B74" s="15" t="s">
        <v>47</v>
      </c>
      <c r="C74" s="15"/>
      <c r="D74" s="16"/>
      <c r="E74" s="20"/>
      <c r="F74" s="22"/>
      <c r="G74" s="26">
        <f>G77+G86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48</v>
      </c>
      <c r="D77" s="16"/>
      <c r="E77" s="20"/>
      <c r="F77" s="22"/>
      <c r="G77" s="26">
        <f>G80+G83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49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50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30</v>
      </c>
      <c r="F82" s="23" t="n">
        <v>280.0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51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50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30</v>
      </c>
      <c r="F85" s="23" t="n">
        <v>250.0</v>
      </c>
      <c r="G85" s="27"/>
      <c r="H85" s="29"/>
      <c r="J85" s="30"/>
      <c r="K85" s="31"/>
    </row>
    <row r="86" ht="15.0" customHeight="true">
      <c r="A86" s="14"/>
      <c r="B86" s="15"/>
      <c r="C86" s="15" t="s">
        <v>52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53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54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55</v>
      </c>
      <c r="F91" s="23" t="n">
        <v>10.0</v>
      </c>
      <c r="G91" s="27"/>
      <c r="H91" s="29"/>
      <c r="J91" s="30"/>
      <c r="K91" s="31"/>
    </row>
    <row r="92" ht="15.0" customHeight="true">
      <c r="A92" s="14"/>
      <c r="B92" s="15" t="s">
        <v>56</v>
      </c>
      <c r="C92" s="15"/>
      <c r="D92" s="16"/>
      <c r="E92" s="20"/>
      <c r="F92" s="22"/>
      <c r="G92" s="26">
        <f>G95+G104</f>
      </c>
      <c r="H92" s="28" t="s">
        <v>24</v>
      </c>
      <c r="J92" s="30" t="n">
        <v>25.0</v>
      </c>
      <c r="K92" s="31" t="n">
        <v>2.0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 t="s">
        <v>48</v>
      </c>
      <c r="D95" s="16"/>
      <c r="E95" s="20"/>
      <c r="F95" s="22"/>
      <c r="G95" s="26">
        <f>G98+G101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49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50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30</v>
      </c>
      <c r="F100" s="23" t="n">
        <v>6.0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51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50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30</v>
      </c>
      <c r="F103" s="23" t="n">
        <v>3.0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57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58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59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60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 t="s">
        <v>61</v>
      </c>
      <c r="C110" s="15"/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 t="n">
        <v>2.0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 t="s">
        <v>62</v>
      </c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63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 t="s">
        <v>64</v>
      </c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55</v>
      </c>
      <c r="F118" s="23" t="n">
        <v>158.0</v>
      </c>
      <c r="G118" s="27"/>
      <c r="H118" s="29"/>
      <c r="J118" s="30"/>
      <c r="K118" s="31"/>
    </row>
    <row r="119" ht="15.0" customHeight="true">
      <c r="A119" s="14"/>
      <c r="B119" s="15" t="s">
        <v>65</v>
      </c>
      <c r="C119" s="15"/>
      <c r="D119" s="16"/>
      <c r="E119" s="20"/>
      <c r="F119" s="22"/>
      <c r="G119" s="26">
        <f>G122+G140+G146</f>
      </c>
      <c r="H119" s="28" t="s">
        <v>24</v>
      </c>
      <c r="J119" s="30" t="n">
        <v>34.0</v>
      </c>
      <c r="K119" s="31" t="n">
        <v>2.0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 t="s">
        <v>66</v>
      </c>
      <c r="D122" s="16"/>
      <c r="E122" s="20"/>
      <c r="F122" s="22"/>
      <c r="G122" s="26">
        <f>G125+G128+G131+G134+G137</f>
      </c>
      <c r="H122" s="28" t="s">
        <v>24</v>
      </c>
      <c r="J122" s="30" t="n">
        <v>35.0</v>
      </c>
      <c r="K122" s="31" t="n">
        <v>3.0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67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 t="s">
        <v>68</v>
      </c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30</v>
      </c>
      <c r="F127" s="23" t="n">
        <v>7.0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67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 t="s">
        <v>69</v>
      </c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30</v>
      </c>
      <c r="F130" s="23" t="n">
        <v>8.0</v>
      </c>
      <c r="G130" s="27"/>
      <c r="H130" s="29"/>
      <c r="J130" s="30"/>
      <c r="K130" s="31"/>
    </row>
    <row r="131" ht="15.0" customHeight="true">
      <c r="A131" s="14"/>
      <c r="B131" s="15"/>
      <c r="C131" s="15"/>
      <c r="D131" s="16" t="s">
        <v>70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 t="s">
        <v>71</v>
      </c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55</v>
      </c>
      <c r="F133" s="23" t="n">
        <v>12.0</v>
      </c>
      <c r="G133" s="27"/>
      <c r="H133" s="29"/>
      <c r="J133" s="30"/>
      <c r="K133" s="31"/>
    </row>
    <row r="134" ht="15.0" customHeight="true">
      <c r="A134" s="14"/>
      <c r="B134" s="15"/>
      <c r="C134" s="15"/>
      <c r="D134" s="16" t="s">
        <v>72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 t="s">
        <v>73</v>
      </c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37</v>
      </c>
      <c r="F136" s="23" t="n">
        <v>65.0</v>
      </c>
      <c r="G136" s="27"/>
      <c r="H136" s="29"/>
      <c r="J136" s="30"/>
      <c r="K136" s="31"/>
    </row>
    <row r="137" ht="15.0" customHeight="true">
      <c r="A137" s="14"/>
      <c r="B137" s="15"/>
      <c r="C137" s="15"/>
      <c r="D137" s="16" t="s">
        <v>74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/>
      <c r="B140" s="15"/>
      <c r="C140" s="15" t="s">
        <v>75</v>
      </c>
      <c r="D140" s="16"/>
      <c r="E140" s="20"/>
      <c r="F140" s="22"/>
      <c r="G140" s="26">
        <f>G143</f>
      </c>
      <c r="H140" s="28" t="s">
        <v>24</v>
      </c>
      <c r="J140" s="30" t="n">
        <v>41.0</v>
      </c>
      <c r="K140" s="31" t="n">
        <v>3.0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76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55</v>
      </c>
      <c r="F145" s="23" t="n">
        <v>18.0</v>
      </c>
      <c r="G145" s="27"/>
      <c r="H145" s="29"/>
      <c r="J145" s="30"/>
      <c r="K145" s="31"/>
    </row>
    <row r="146" ht="15.0" customHeight="true">
      <c r="A146" s="14"/>
      <c r="B146" s="15"/>
      <c r="C146" s="15" t="s">
        <v>77</v>
      </c>
      <c r="D146" s="16"/>
      <c r="E146" s="20"/>
      <c r="F146" s="22"/>
      <c r="G146" s="26">
        <f>G149+G152+G155+G158+G161+G164+G167</f>
      </c>
      <c r="H146" s="28" t="s">
        <v>24</v>
      </c>
      <c r="J146" s="30" t="n">
        <v>43.0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78</v>
      </c>
      <c r="E149" s="20"/>
      <c r="F149" s="22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 t="s">
        <v>79</v>
      </c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30</v>
      </c>
      <c r="F151" s="23" t="n">
        <v>7.0</v>
      </c>
      <c r="G151" s="27"/>
      <c r="H151" s="29"/>
      <c r="J151" s="30"/>
      <c r="K151" s="31"/>
    </row>
    <row r="152" ht="15.0" customHeight="true">
      <c r="A152" s="14"/>
      <c r="B152" s="15"/>
      <c r="C152" s="15"/>
      <c r="D152" s="16" t="s">
        <v>80</v>
      </c>
      <c r="E152" s="20"/>
      <c r="F152" s="22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 t="s">
        <v>79</v>
      </c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30</v>
      </c>
      <c r="F154" s="23" t="n">
        <v>7.0</v>
      </c>
      <c r="G154" s="27"/>
      <c r="H154" s="29"/>
      <c r="J154" s="30"/>
      <c r="K154" s="31"/>
    </row>
    <row r="155" ht="15.0" customHeight="true">
      <c r="A155" s="14"/>
      <c r="B155" s="15"/>
      <c r="C155" s="15"/>
      <c r="D155" s="16" t="s">
        <v>78</v>
      </c>
      <c r="E155" s="20"/>
      <c r="F155" s="22"/>
      <c r="G155" s="27"/>
      <c r="H155" s="28" t="s">
        <v>24</v>
      </c>
      <c r="J155" s="30" t="n">
        <v>46.0</v>
      </c>
      <c r="K155" s="31" t="n">
        <v>4.0</v>
      </c>
    </row>
    <row r="156" ht="15.0" customHeight="true">
      <c r="A156" s="14"/>
      <c r="B156" s="15"/>
      <c r="C156" s="15"/>
      <c r="D156" s="16" t="s">
        <v>81</v>
      </c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30</v>
      </c>
      <c r="F157" s="23" t="n">
        <v>7.0</v>
      </c>
      <c r="G157" s="27"/>
      <c r="H157" s="29"/>
      <c r="J157" s="30"/>
      <c r="K157" s="31"/>
    </row>
    <row r="158" ht="15.0" customHeight="true">
      <c r="A158" s="14"/>
      <c r="B158" s="15"/>
      <c r="C158" s="15"/>
      <c r="D158" s="16" t="s">
        <v>80</v>
      </c>
      <c r="E158" s="20"/>
      <c r="F158" s="22"/>
      <c r="G158" s="27"/>
      <c r="H158" s="28" t="s">
        <v>24</v>
      </c>
      <c r="J158" s="30" t="n">
        <v>47.0</v>
      </c>
      <c r="K158" s="31" t="n">
        <v>4.0</v>
      </c>
    </row>
    <row r="159" ht="15.0" customHeight="true">
      <c r="A159" s="14"/>
      <c r="B159" s="15"/>
      <c r="C159" s="15"/>
      <c r="D159" s="16" t="s">
        <v>81</v>
      </c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30</v>
      </c>
      <c r="F160" s="23" t="n">
        <v>7.0</v>
      </c>
      <c r="G160" s="27"/>
      <c r="H160" s="29"/>
      <c r="J160" s="30"/>
      <c r="K160" s="31"/>
    </row>
    <row r="161" ht="15.0" customHeight="true">
      <c r="A161" s="14"/>
      <c r="B161" s="15"/>
      <c r="C161" s="15"/>
      <c r="D161" s="16" t="s">
        <v>78</v>
      </c>
      <c r="E161" s="20"/>
      <c r="F161" s="22"/>
      <c r="G161" s="27"/>
      <c r="H161" s="28" t="s">
        <v>24</v>
      </c>
      <c r="J161" s="30" t="n">
        <v>48.0</v>
      </c>
      <c r="K161" s="31" t="n">
        <v>4.0</v>
      </c>
    </row>
    <row r="162" ht="15.0" customHeight="true">
      <c r="A162" s="14"/>
      <c r="B162" s="15"/>
      <c r="C162" s="15"/>
      <c r="D162" s="16" t="s">
        <v>82</v>
      </c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30</v>
      </c>
      <c r="F163" s="23" t="n">
        <v>8.0</v>
      </c>
      <c r="G163" s="27"/>
      <c r="H163" s="29"/>
      <c r="J163" s="30"/>
      <c r="K163" s="31"/>
    </row>
    <row r="164" ht="15.0" customHeight="true">
      <c r="A164" s="14"/>
      <c r="B164" s="15"/>
      <c r="C164" s="15"/>
      <c r="D164" s="16" t="s">
        <v>80</v>
      </c>
      <c r="E164" s="20"/>
      <c r="F164" s="22"/>
      <c r="G164" s="27"/>
      <c r="H164" s="28" t="s">
        <v>24</v>
      </c>
      <c r="J164" s="30" t="n">
        <v>49.0</v>
      </c>
      <c r="K164" s="31" t="n">
        <v>4.0</v>
      </c>
    </row>
    <row r="165" ht="15.0" customHeight="true">
      <c r="A165" s="14"/>
      <c r="B165" s="15"/>
      <c r="C165" s="15"/>
      <c r="D165" s="16" t="s">
        <v>82</v>
      </c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30</v>
      </c>
      <c r="F166" s="23" t="n">
        <v>8.0</v>
      </c>
      <c r="G166" s="27"/>
      <c r="H166" s="29"/>
      <c r="J166" s="30"/>
      <c r="K166" s="31"/>
    </row>
    <row r="167" ht="15.0" customHeight="true">
      <c r="A167" s="14"/>
      <c r="B167" s="15"/>
      <c r="C167" s="15"/>
      <c r="D167" s="16" t="s">
        <v>83</v>
      </c>
      <c r="E167" s="20"/>
      <c r="F167" s="24"/>
      <c r="G167" s="27"/>
      <c r="H167" s="28" t="s">
        <v>24</v>
      </c>
      <c r="J167" s="30" t="n">
        <v>50.0</v>
      </c>
      <c r="K167" s="31" t="n">
        <v>4.0</v>
      </c>
    </row>
    <row r="168" ht="15.0" customHeight="true">
      <c r="A168" s="14"/>
      <c r="B168" s="15"/>
      <c r="C168" s="15"/>
      <c r="D168" s="16" t="s">
        <v>84</v>
      </c>
      <c r="E168" s="20" t="s">
        <v>24</v>
      </c>
      <c r="F168" s="24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85</v>
      </c>
      <c r="F169" s="25" t="n">
        <v>1.6</v>
      </c>
      <c r="G169" s="27"/>
      <c r="H169" s="29"/>
      <c r="J169" s="30"/>
      <c r="K169" s="31"/>
    </row>
    <row r="170" ht="15.0" customHeight="true">
      <c r="A170" s="14"/>
      <c r="B170" s="15" t="s">
        <v>86</v>
      </c>
      <c r="C170" s="15"/>
      <c r="D170" s="16"/>
      <c r="E170" s="20"/>
      <c r="F170" s="22"/>
      <c r="G170" s="26">
        <f>G173+G185+G194+G203+G209+G215</f>
      </c>
      <c r="H170" s="28" t="s">
        <v>24</v>
      </c>
      <c r="J170" s="30" t="n">
        <v>51.0</v>
      </c>
      <c r="K170" s="31" t="n">
        <v>2.0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/>
      <c r="C173" s="15" t="s">
        <v>87</v>
      </c>
      <c r="D173" s="16"/>
      <c r="E173" s="20"/>
      <c r="F173" s="22"/>
      <c r="G173" s="26">
        <f>G176+G179+G182</f>
      </c>
      <c r="H173" s="28" t="s">
        <v>24</v>
      </c>
      <c r="J173" s="30" t="n">
        <v>52.0</v>
      </c>
      <c r="K173" s="31" t="n">
        <v>3.0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/>
      <c r="C176" s="15"/>
      <c r="D176" s="16" t="s">
        <v>88</v>
      </c>
      <c r="E176" s="20"/>
      <c r="F176" s="22"/>
      <c r="G176" s="27"/>
      <c r="H176" s="28" t="s">
        <v>24</v>
      </c>
      <c r="J176" s="30" t="n">
        <v>53.0</v>
      </c>
      <c r="K176" s="31" t="n">
        <v>4.0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30</v>
      </c>
      <c r="F178" s="23" t="n">
        <v>150.0</v>
      </c>
      <c r="G178" s="27"/>
      <c r="H178" s="29"/>
      <c r="J178" s="30"/>
      <c r="K178" s="31"/>
    </row>
    <row r="179" ht="15.0" customHeight="true">
      <c r="A179" s="14"/>
      <c r="B179" s="15"/>
      <c r="C179" s="15"/>
      <c r="D179" s="16" t="s">
        <v>89</v>
      </c>
      <c r="E179" s="20"/>
      <c r="F179" s="22"/>
      <c r="G179" s="27"/>
      <c r="H179" s="28" t="s">
        <v>24</v>
      </c>
      <c r="J179" s="30" t="n">
        <v>54.0</v>
      </c>
      <c r="K179" s="31" t="n">
        <v>4.0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37</v>
      </c>
      <c r="F181" s="23" t="n">
        <v>80.0</v>
      </c>
      <c r="G181" s="27"/>
      <c r="H181" s="29"/>
      <c r="J181" s="30"/>
      <c r="K181" s="31"/>
    </row>
    <row r="182" ht="15.0" customHeight="true">
      <c r="A182" s="14"/>
      <c r="B182" s="15"/>
      <c r="C182" s="15"/>
      <c r="D182" s="16" t="s">
        <v>90</v>
      </c>
      <c r="E182" s="20"/>
      <c r="F182" s="22"/>
      <c r="G182" s="27"/>
      <c r="H182" s="28" t="s">
        <v>24</v>
      </c>
      <c r="J182" s="30" t="n">
        <v>55.0</v>
      </c>
      <c r="K182" s="31" t="n">
        <v>4.0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37</v>
      </c>
      <c r="F184" s="23" t="n">
        <v>80.0</v>
      </c>
      <c r="G184" s="27"/>
      <c r="H184" s="29"/>
      <c r="J184" s="30"/>
      <c r="K184" s="31"/>
    </row>
    <row r="185" ht="15.0" customHeight="true">
      <c r="A185" s="14"/>
      <c r="B185" s="15"/>
      <c r="C185" s="15" t="s">
        <v>91</v>
      </c>
      <c r="D185" s="16"/>
      <c r="E185" s="20"/>
      <c r="F185" s="22"/>
      <c r="G185" s="26">
        <f>G188+G191</f>
      </c>
      <c r="H185" s="28" t="s">
        <v>24</v>
      </c>
      <c r="J185" s="30" t="n">
        <v>56.0</v>
      </c>
      <c r="K185" s="31" t="n">
        <v>3.0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/>
      <c r="B188" s="15"/>
      <c r="C188" s="15"/>
      <c r="D188" s="16" t="s">
        <v>92</v>
      </c>
      <c r="E188" s="20"/>
      <c r="F188" s="22"/>
      <c r="G188" s="27"/>
      <c r="H188" s="28" t="s">
        <v>24</v>
      </c>
      <c r="J188" s="30" t="n">
        <v>57.0</v>
      </c>
      <c r="K188" s="31" t="n">
        <v>4.0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30</v>
      </c>
      <c r="F190" s="23" t="n">
        <v>3.0</v>
      </c>
      <c r="G190" s="27"/>
      <c r="H190" s="29"/>
      <c r="J190" s="30"/>
      <c r="K190" s="31"/>
    </row>
    <row r="191" ht="15.0" customHeight="true">
      <c r="A191" s="14"/>
      <c r="B191" s="15"/>
      <c r="C191" s="15"/>
      <c r="D191" s="16" t="s">
        <v>51</v>
      </c>
      <c r="E191" s="20"/>
      <c r="F191" s="22"/>
      <c r="G191" s="27"/>
      <c r="H191" s="28" t="s">
        <v>24</v>
      </c>
      <c r="J191" s="30" t="n">
        <v>58.0</v>
      </c>
      <c r="K191" s="31" t="n">
        <v>4.0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30</v>
      </c>
      <c r="F193" s="23" t="n">
        <v>3.0</v>
      </c>
      <c r="G193" s="27"/>
      <c r="H193" s="29"/>
      <c r="J193" s="30"/>
      <c r="K193" s="31"/>
    </row>
    <row r="194" ht="15.0" customHeight="true">
      <c r="A194" s="14"/>
      <c r="B194" s="15"/>
      <c r="C194" s="15" t="s">
        <v>93</v>
      </c>
      <c r="D194" s="16"/>
      <c r="E194" s="20"/>
      <c r="F194" s="22"/>
      <c r="G194" s="26">
        <f>G197+G200</f>
      </c>
      <c r="H194" s="28" t="s">
        <v>24</v>
      </c>
      <c r="J194" s="30" t="n">
        <v>59.0</v>
      </c>
      <c r="K194" s="31" t="n">
        <v>3.0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6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6"/>
      <c r="H196" s="29"/>
      <c r="J196" s="30"/>
      <c r="K196" s="31"/>
    </row>
    <row r="197" ht="15.0" customHeight="true">
      <c r="A197" s="14"/>
      <c r="B197" s="15"/>
      <c r="C197" s="15"/>
      <c r="D197" s="16" t="s">
        <v>94</v>
      </c>
      <c r="E197" s="20"/>
      <c r="F197" s="22"/>
      <c r="G197" s="27"/>
      <c r="H197" s="28" t="s">
        <v>24</v>
      </c>
      <c r="J197" s="30" t="n">
        <v>60.0</v>
      </c>
      <c r="K197" s="31" t="n">
        <v>4.0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7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7"/>
      <c r="H199" s="29"/>
      <c r="J199" s="30"/>
      <c r="K199" s="31"/>
    </row>
    <row r="200" ht="15.0" customHeight="true">
      <c r="A200" s="14"/>
      <c r="B200" s="15"/>
      <c r="C200" s="15"/>
      <c r="D200" s="16" t="s">
        <v>95</v>
      </c>
      <c r="E200" s="20"/>
      <c r="F200" s="22"/>
      <c r="G200" s="27"/>
      <c r="H200" s="28" t="s">
        <v>24</v>
      </c>
      <c r="J200" s="30" t="n">
        <v>61.0</v>
      </c>
      <c r="K200" s="31" t="n">
        <v>4.0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7"/>
      <c r="H202" s="29"/>
      <c r="J202" s="30"/>
      <c r="K202" s="31"/>
    </row>
    <row r="203" ht="15.0" customHeight="true">
      <c r="A203" s="14"/>
      <c r="B203" s="15"/>
      <c r="C203" s="15" t="s">
        <v>96</v>
      </c>
      <c r="D203" s="16"/>
      <c r="E203" s="20"/>
      <c r="F203" s="22"/>
      <c r="G203" s="26">
        <f>G206</f>
      </c>
      <c r="H203" s="28" t="s">
        <v>24</v>
      </c>
      <c r="J203" s="30" t="n">
        <v>62.0</v>
      </c>
      <c r="K203" s="31" t="n">
        <v>3.0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6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6"/>
      <c r="H205" s="29"/>
      <c r="J205" s="30"/>
      <c r="K205" s="31"/>
    </row>
    <row r="206" ht="15.0" customHeight="true">
      <c r="A206" s="14"/>
      <c r="B206" s="15"/>
      <c r="C206" s="15"/>
      <c r="D206" s="16" t="s">
        <v>97</v>
      </c>
      <c r="E206" s="20"/>
      <c r="F206" s="22"/>
      <c r="G206" s="27"/>
      <c r="H206" s="28" t="s">
        <v>24</v>
      </c>
      <c r="J206" s="30" t="n">
        <v>63.0</v>
      </c>
      <c r="K206" s="31" t="n">
        <v>4.0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7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7"/>
      <c r="H208" s="29"/>
      <c r="J208" s="30"/>
      <c r="K208" s="31"/>
    </row>
    <row r="209" ht="15.0" customHeight="true">
      <c r="A209" s="14"/>
      <c r="B209" s="15"/>
      <c r="C209" s="15" t="s">
        <v>98</v>
      </c>
      <c r="D209" s="16"/>
      <c r="E209" s="20"/>
      <c r="F209" s="22"/>
      <c r="G209" s="26">
        <f>G212</f>
      </c>
      <c r="H209" s="28" t="s">
        <v>24</v>
      </c>
      <c r="J209" s="30" t="n">
        <v>64.0</v>
      </c>
      <c r="K209" s="31" t="n">
        <v>3.0</v>
      </c>
    </row>
    <row r="210" ht="15.0" customHeight="true">
      <c r="A210" s="14"/>
      <c r="B210" s="15"/>
      <c r="C210" s="15"/>
      <c r="D210" s="16"/>
      <c r="E210" s="20" t="s">
        <v>24</v>
      </c>
      <c r="F210" s="22"/>
      <c r="G210" s="26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25</v>
      </c>
      <c r="F211" s="23" t="n">
        <v>1.0</v>
      </c>
      <c r="G211" s="26"/>
      <c r="H211" s="29"/>
      <c r="J211" s="30"/>
      <c r="K211" s="31"/>
    </row>
    <row r="212" ht="15.0" customHeight="true">
      <c r="A212" s="14"/>
      <c r="B212" s="15"/>
      <c r="C212" s="15"/>
      <c r="D212" s="16" t="s">
        <v>99</v>
      </c>
      <c r="E212" s="20"/>
      <c r="F212" s="22"/>
      <c r="G212" s="27"/>
      <c r="H212" s="28" t="s">
        <v>24</v>
      </c>
      <c r="J212" s="30" t="n">
        <v>65.0</v>
      </c>
      <c r="K212" s="31" t="n">
        <v>4.0</v>
      </c>
    </row>
    <row r="213" ht="15.0" customHeight="true">
      <c r="A213" s="14"/>
      <c r="B213" s="15"/>
      <c r="C213" s="15"/>
      <c r="D213" s="16"/>
      <c r="E213" s="20" t="s">
        <v>24</v>
      </c>
      <c r="F213" s="22"/>
      <c r="G213" s="27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7"/>
      <c r="H214" s="29"/>
      <c r="J214" s="30"/>
      <c r="K214" s="31"/>
    </row>
    <row r="215" ht="15.0" customHeight="true">
      <c r="A215" s="14"/>
      <c r="B215" s="15"/>
      <c r="C215" s="15" t="s">
        <v>100</v>
      </c>
      <c r="D215" s="16"/>
      <c r="E215" s="20"/>
      <c r="F215" s="22"/>
      <c r="G215" s="26">
        <f>G218</f>
      </c>
      <c r="H215" s="28" t="s">
        <v>24</v>
      </c>
      <c r="J215" s="30" t="n">
        <v>66.0</v>
      </c>
      <c r="K215" s="31" t="n">
        <v>3.0</v>
      </c>
    </row>
    <row r="216" ht="15.0" customHeight="true">
      <c r="A216" s="14"/>
      <c r="B216" s="15"/>
      <c r="C216" s="15"/>
      <c r="D216" s="16"/>
      <c r="E216" s="20" t="s">
        <v>24</v>
      </c>
      <c r="F216" s="22"/>
      <c r="G216" s="26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25</v>
      </c>
      <c r="F217" s="23" t="n">
        <v>1.0</v>
      </c>
      <c r="G217" s="26"/>
      <c r="H217" s="29"/>
      <c r="J217" s="30"/>
      <c r="K217" s="31"/>
    </row>
    <row r="218" ht="15.0" customHeight="true">
      <c r="A218" s="14"/>
      <c r="B218" s="15"/>
      <c r="C218" s="15"/>
      <c r="D218" s="16" t="s">
        <v>101</v>
      </c>
      <c r="E218" s="20"/>
      <c r="F218" s="22"/>
      <c r="G218" s="27"/>
      <c r="H218" s="28" t="s">
        <v>24</v>
      </c>
      <c r="J218" s="30" t="n">
        <v>67.0</v>
      </c>
      <c r="K218" s="31" t="n">
        <v>4.0</v>
      </c>
    </row>
    <row r="219" ht="15.0" customHeight="true">
      <c r="A219" s="14"/>
      <c r="B219" s="15"/>
      <c r="C219" s="15"/>
      <c r="D219" s="16"/>
      <c r="E219" s="20" t="s">
        <v>24</v>
      </c>
      <c r="F219" s="22"/>
      <c r="G219" s="27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7"/>
      <c r="H220" s="29"/>
      <c r="J220" s="30"/>
      <c r="K220" s="31"/>
    </row>
    <row r="221" ht="15.0" customHeight="true">
      <c r="A221" s="14" t="s">
        <v>102</v>
      </c>
      <c r="B221" s="15"/>
      <c r="C221" s="15"/>
      <c r="D221" s="16"/>
      <c r="E221" s="20"/>
      <c r="F221" s="22"/>
      <c r="G221" s="26">
        <f>G224+G269+G284+G302</f>
      </c>
      <c r="H221" s="28" t="s">
        <v>24</v>
      </c>
      <c r="J221" s="30" t="n">
        <v>68.0</v>
      </c>
      <c r="K221" s="31" t="n">
        <v>1.0</v>
      </c>
    </row>
    <row r="222" ht="15.0" customHeight="true">
      <c r="A222" s="14"/>
      <c r="B222" s="15"/>
      <c r="C222" s="15"/>
      <c r="D222" s="16"/>
      <c r="E222" s="20" t="s">
        <v>24</v>
      </c>
      <c r="F222" s="22"/>
      <c r="G222" s="26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6"/>
      <c r="H223" s="29"/>
      <c r="J223" s="30"/>
      <c r="K223" s="31"/>
    </row>
    <row r="224" ht="15.0" customHeight="true">
      <c r="A224" s="14"/>
      <c r="B224" s="15" t="s">
        <v>103</v>
      </c>
      <c r="C224" s="15"/>
      <c r="D224" s="16"/>
      <c r="E224" s="20"/>
      <c r="F224" s="22"/>
      <c r="G224" s="26">
        <f>G227+G245+G263</f>
      </c>
      <c r="H224" s="28" t="s">
        <v>24</v>
      </c>
      <c r="J224" s="30" t="n">
        <v>69.0</v>
      </c>
      <c r="K224" s="31" t="n">
        <v>2.0</v>
      </c>
    </row>
    <row r="225" ht="15.0" customHeight="true">
      <c r="A225" s="14"/>
      <c r="B225" s="15"/>
      <c r="C225" s="15"/>
      <c r="D225" s="16"/>
      <c r="E225" s="20" t="s">
        <v>24</v>
      </c>
      <c r="F225" s="22"/>
      <c r="G225" s="26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25</v>
      </c>
      <c r="F226" s="23" t="n">
        <v>1.0</v>
      </c>
      <c r="G226" s="26"/>
      <c r="H226" s="29"/>
      <c r="J226" s="30"/>
      <c r="K226" s="31"/>
    </row>
    <row r="227" ht="15.0" customHeight="true">
      <c r="A227" s="14"/>
      <c r="B227" s="15"/>
      <c r="C227" s="15" t="s">
        <v>104</v>
      </c>
      <c r="D227" s="16"/>
      <c r="E227" s="20"/>
      <c r="F227" s="22"/>
      <c r="G227" s="26">
        <f>G230+G233+G236+G239+G242</f>
      </c>
      <c r="H227" s="28" t="s">
        <v>24</v>
      </c>
      <c r="J227" s="30" t="n">
        <v>70.0</v>
      </c>
      <c r="K227" s="31" t="n">
        <v>3.0</v>
      </c>
    </row>
    <row r="228" ht="15.0" customHeight="true">
      <c r="A228" s="14"/>
      <c r="B228" s="15"/>
      <c r="C228" s="15" t="s">
        <v>27</v>
      </c>
      <c r="D228" s="16"/>
      <c r="E228" s="20" t="s">
        <v>24</v>
      </c>
      <c r="F228" s="22"/>
      <c r="G228" s="26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25</v>
      </c>
      <c r="F229" s="23" t="n">
        <v>1.0</v>
      </c>
      <c r="G229" s="26"/>
      <c r="H229" s="29"/>
      <c r="J229" s="30"/>
      <c r="K229" s="31"/>
    </row>
    <row r="230" ht="15.0" customHeight="true">
      <c r="A230" s="14"/>
      <c r="B230" s="15"/>
      <c r="C230" s="15"/>
      <c r="D230" s="16" t="s">
        <v>105</v>
      </c>
      <c r="E230" s="20"/>
      <c r="F230" s="22"/>
      <c r="G230" s="27"/>
      <c r="H230" s="28" t="s">
        <v>24</v>
      </c>
      <c r="J230" s="30" t="n">
        <v>71.0</v>
      </c>
      <c r="K230" s="31" t="n">
        <v>4.0</v>
      </c>
    </row>
    <row r="231" ht="15.0" customHeight="true">
      <c r="A231" s="14"/>
      <c r="B231" s="15"/>
      <c r="C231" s="15"/>
      <c r="D231" s="16" t="s">
        <v>106</v>
      </c>
      <c r="E231" s="20" t="s">
        <v>24</v>
      </c>
      <c r="F231" s="22"/>
      <c r="G231" s="27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37</v>
      </c>
      <c r="F232" s="23" t="n">
        <v>436.0</v>
      </c>
      <c r="G232" s="27"/>
      <c r="H232" s="29"/>
      <c r="J232" s="30"/>
      <c r="K232" s="31"/>
    </row>
    <row r="233" ht="15.0" customHeight="true">
      <c r="A233" s="14"/>
      <c r="B233" s="15"/>
      <c r="C233" s="15"/>
      <c r="D233" s="16" t="s">
        <v>107</v>
      </c>
      <c r="E233" s="20"/>
      <c r="F233" s="22"/>
      <c r="G233" s="27"/>
      <c r="H233" s="28" t="s">
        <v>24</v>
      </c>
      <c r="J233" s="30" t="n">
        <v>72.0</v>
      </c>
      <c r="K233" s="31" t="n">
        <v>4.0</v>
      </c>
    </row>
    <row r="234" ht="15.0" customHeight="true">
      <c r="A234" s="14"/>
      <c r="B234" s="15"/>
      <c r="C234" s="15"/>
      <c r="D234" s="16" t="s">
        <v>108</v>
      </c>
      <c r="E234" s="20" t="s">
        <v>24</v>
      </c>
      <c r="F234" s="22"/>
      <c r="G234" s="27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37</v>
      </c>
      <c r="F235" s="23" t="n">
        <v>426.0</v>
      </c>
      <c r="G235" s="27"/>
      <c r="H235" s="29"/>
      <c r="J235" s="30"/>
      <c r="K235" s="31"/>
    </row>
    <row r="236" ht="15.0" customHeight="true">
      <c r="A236" s="14"/>
      <c r="B236" s="15"/>
      <c r="C236" s="15"/>
      <c r="D236" s="16" t="s">
        <v>109</v>
      </c>
      <c r="E236" s="20"/>
      <c r="F236" s="22"/>
      <c r="G236" s="27"/>
      <c r="H236" s="28" t="s">
        <v>24</v>
      </c>
      <c r="J236" s="30" t="n">
        <v>73.0</v>
      </c>
      <c r="K236" s="31" t="n">
        <v>4.0</v>
      </c>
    </row>
    <row r="237" ht="15.0" customHeight="true">
      <c r="A237" s="14"/>
      <c r="B237" s="15"/>
      <c r="C237" s="15"/>
      <c r="D237" s="16" t="s">
        <v>110</v>
      </c>
      <c r="E237" s="20" t="s">
        <v>24</v>
      </c>
      <c r="F237" s="22"/>
      <c r="G237" s="27"/>
      <c r="H237" s="28" t="s">
        <v>24</v>
      </c>
      <c r="J237" s="30"/>
      <c r="K237" s="31"/>
    </row>
    <row r="238" ht="15.0" customHeight="true">
      <c r="A238" s="17"/>
      <c r="B238" s="18"/>
      <c r="C238" s="18"/>
      <c r="D238" s="19"/>
      <c r="E238" s="21" t="s">
        <v>37</v>
      </c>
      <c r="F238" s="23" t="n">
        <v>416.0</v>
      </c>
      <c r="G238" s="27"/>
      <c r="H238" s="29"/>
      <c r="J238" s="30"/>
      <c r="K238" s="31"/>
    </row>
    <row r="239" ht="15.0" customHeight="true">
      <c r="A239" s="14"/>
      <c r="B239" s="15"/>
      <c r="C239" s="15"/>
      <c r="D239" s="16" t="s">
        <v>111</v>
      </c>
      <c r="E239" s="20"/>
      <c r="F239" s="22"/>
      <c r="G239" s="27"/>
      <c r="H239" s="28" t="s">
        <v>24</v>
      </c>
      <c r="J239" s="30" t="n">
        <v>74.0</v>
      </c>
      <c r="K239" s="31" t="n">
        <v>4.0</v>
      </c>
    </row>
    <row r="240" ht="15.0" customHeight="true">
      <c r="A240" s="14"/>
      <c r="B240" s="15"/>
      <c r="C240" s="15"/>
      <c r="D240" s="16" t="s">
        <v>112</v>
      </c>
      <c r="E240" s="20" t="s">
        <v>24</v>
      </c>
      <c r="F240" s="22"/>
      <c r="G240" s="27"/>
      <c r="H240" s="28" t="s">
        <v>24</v>
      </c>
      <c r="J240" s="30"/>
      <c r="K240" s="31"/>
    </row>
    <row r="241" ht="15.0" customHeight="true">
      <c r="A241" s="17"/>
      <c r="B241" s="18"/>
      <c r="C241" s="18"/>
      <c r="D241" s="19"/>
      <c r="E241" s="21" t="s">
        <v>37</v>
      </c>
      <c r="F241" s="23" t="n">
        <v>402.0</v>
      </c>
      <c r="G241" s="27"/>
      <c r="H241" s="29"/>
      <c r="J241" s="30"/>
      <c r="K241" s="31"/>
    </row>
    <row r="242" ht="15.0" customHeight="true">
      <c r="A242" s="14"/>
      <c r="B242" s="15"/>
      <c r="C242" s="15"/>
      <c r="D242" s="16" t="s">
        <v>111</v>
      </c>
      <c r="E242" s="20"/>
      <c r="F242" s="22"/>
      <c r="G242" s="27"/>
      <c r="H242" s="28" t="s">
        <v>24</v>
      </c>
      <c r="J242" s="30" t="n">
        <v>75.0</v>
      </c>
      <c r="K242" s="31" t="n">
        <v>4.0</v>
      </c>
    </row>
    <row r="243" ht="15.0" customHeight="true">
      <c r="A243" s="14"/>
      <c r="B243" s="15"/>
      <c r="C243" s="15"/>
      <c r="D243" s="16" t="s">
        <v>113</v>
      </c>
      <c r="E243" s="20" t="s">
        <v>24</v>
      </c>
      <c r="F243" s="22"/>
      <c r="G243" s="27"/>
      <c r="H243" s="28" t="s">
        <v>24</v>
      </c>
      <c r="J243" s="30"/>
      <c r="K243" s="31"/>
    </row>
    <row r="244" ht="15.0" customHeight="true">
      <c r="A244" s="17"/>
      <c r="B244" s="18"/>
      <c r="C244" s="18"/>
      <c r="D244" s="19"/>
      <c r="E244" s="21" t="s">
        <v>37</v>
      </c>
      <c r="F244" s="23" t="n">
        <v>401.0</v>
      </c>
      <c r="G244" s="27"/>
      <c r="H244" s="29"/>
      <c r="J244" s="30"/>
      <c r="K244" s="31"/>
    </row>
    <row r="245" ht="15.0" customHeight="true">
      <c r="A245" s="14"/>
      <c r="B245" s="15"/>
      <c r="C245" s="15" t="s">
        <v>104</v>
      </c>
      <c r="D245" s="16"/>
      <c r="E245" s="20"/>
      <c r="F245" s="22"/>
      <c r="G245" s="26">
        <f>G248+G251+G254+G257+G260</f>
      </c>
      <c r="H245" s="28" t="s">
        <v>24</v>
      </c>
      <c r="J245" s="30" t="n">
        <v>76.0</v>
      </c>
      <c r="K245" s="31" t="n">
        <v>3.0</v>
      </c>
    </row>
    <row r="246" ht="15.0" customHeight="true">
      <c r="A246" s="14"/>
      <c r="B246" s="15"/>
      <c r="C246" s="15" t="s">
        <v>114</v>
      </c>
      <c r="D246" s="16"/>
      <c r="E246" s="20" t="s">
        <v>24</v>
      </c>
      <c r="F246" s="22"/>
      <c r="G246" s="26"/>
      <c r="H246" s="28" t="s">
        <v>24</v>
      </c>
      <c r="J246" s="30"/>
      <c r="K246" s="31"/>
    </row>
    <row r="247" ht="15.0" customHeight="true">
      <c r="A247" s="17"/>
      <c r="B247" s="18"/>
      <c r="C247" s="18"/>
      <c r="D247" s="19"/>
      <c r="E247" s="21" t="s">
        <v>25</v>
      </c>
      <c r="F247" s="23" t="n">
        <v>1.0</v>
      </c>
      <c r="G247" s="26"/>
      <c r="H247" s="29"/>
      <c r="J247" s="30"/>
      <c r="K247" s="31"/>
    </row>
    <row r="248" ht="15.0" customHeight="true">
      <c r="A248" s="14"/>
      <c r="B248" s="15"/>
      <c r="C248" s="15"/>
      <c r="D248" s="16" t="s">
        <v>105</v>
      </c>
      <c r="E248" s="20"/>
      <c r="F248" s="22"/>
      <c r="G248" s="27"/>
      <c r="H248" s="28" t="s">
        <v>24</v>
      </c>
      <c r="J248" s="30" t="n">
        <v>77.0</v>
      </c>
      <c r="K248" s="31" t="n">
        <v>4.0</v>
      </c>
    </row>
    <row r="249" ht="15.0" customHeight="true">
      <c r="A249" s="14"/>
      <c r="B249" s="15"/>
      <c r="C249" s="15"/>
      <c r="D249" s="16" t="s">
        <v>106</v>
      </c>
      <c r="E249" s="20" t="s">
        <v>24</v>
      </c>
      <c r="F249" s="22"/>
      <c r="G249" s="27"/>
      <c r="H249" s="28" t="s">
        <v>24</v>
      </c>
      <c r="J249" s="30"/>
      <c r="K249" s="31"/>
    </row>
    <row r="250" ht="15.0" customHeight="true">
      <c r="A250" s="17"/>
      <c r="B250" s="18"/>
      <c r="C250" s="18"/>
      <c r="D250" s="19"/>
      <c r="E250" s="21" t="s">
        <v>37</v>
      </c>
      <c r="F250" s="23" t="n">
        <v>2110.0</v>
      </c>
      <c r="G250" s="27"/>
      <c r="H250" s="29"/>
      <c r="J250" s="30"/>
      <c r="K250" s="31"/>
    </row>
    <row r="251" ht="15.0" customHeight="true">
      <c r="A251" s="14"/>
      <c r="B251" s="15"/>
      <c r="C251" s="15"/>
      <c r="D251" s="16" t="s">
        <v>107</v>
      </c>
      <c r="E251" s="20"/>
      <c r="F251" s="22"/>
      <c r="G251" s="27"/>
      <c r="H251" s="28" t="s">
        <v>24</v>
      </c>
      <c r="J251" s="30" t="n">
        <v>78.0</v>
      </c>
      <c r="K251" s="31" t="n">
        <v>4.0</v>
      </c>
    </row>
    <row r="252" ht="15.0" customHeight="true">
      <c r="A252" s="14"/>
      <c r="B252" s="15"/>
      <c r="C252" s="15"/>
      <c r="D252" s="16" t="s">
        <v>108</v>
      </c>
      <c r="E252" s="20" t="s">
        <v>24</v>
      </c>
      <c r="F252" s="22"/>
      <c r="G252" s="27"/>
      <c r="H252" s="28" t="s">
        <v>24</v>
      </c>
      <c r="J252" s="30"/>
      <c r="K252" s="31"/>
    </row>
    <row r="253" ht="15.0" customHeight="true">
      <c r="A253" s="17"/>
      <c r="B253" s="18"/>
      <c r="C253" s="18"/>
      <c r="D253" s="19"/>
      <c r="E253" s="21" t="s">
        <v>37</v>
      </c>
      <c r="F253" s="23" t="n">
        <v>2070.0</v>
      </c>
      <c r="G253" s="27"/>
      <c r="H253" s="29"/>
      <c r="J253" s="30"/>
      <c r="K253" s="31"/>
    </row>
    <row r="254" ht="15.0" customHeight="true">
      <c r="A254" s="14"/>
      <c r="B254" s="15"/>
      <c r="C254" s="15"/>
      <c r="D254" s="16" t="s">
        <v>109</v>
      </c>
      <c r="E254" s="20"/>
      <c r="F254" s="22"/>
      <c r="G254" s="27"/>
      <c r="H254" s="28" t="s">
        <v>24</v>
      </c>
      <c r="J254" s="30" t="n">
        <v>79.0</v>
      </c>
      <c r="K254" s="31" t="n">
        <v>4.0</v>
      </c>
    </row>
    <row r="255" ht="15.0" customHeight="true">
      <c r="A255" s="14"/>
      <c r="B255" s="15"/>
      <c r="C255" s="15"/>
      <c r="D255" s="16" t="s">
        <v>110</v>
      </c>
      <c r="E255" s="20" t="s">
        <v>24</v>
      </c>
      <c r="F255" s="22"/>
      <c r="G255" s="27"/>
      <c r="H255" s="28" t="s">
        <v>24</v>
      </c>
      <c r="J255" s="30"/>
      <c r="K255" s="31"/>
    </row>
    <row r="256" ht="15.0" customHeight="true">
      <c r="A256" s="17"/>
      <c r="B256" s="18"/>
      <c r="C256" s="18"/>
      <c r="D256" s="19"/>
      <c r="E256" s="21" t="s">
        <v>37</v>
      </c>
      <c r="F256" s="23" t="n">
        <v>2010.0</v>
      </c>
      <c r="G256" s="27"/>
      <c r="H256" s="29"/>
      <c r="J256" s="30"/>
      <c r="K256" s="31"/>
    </row>
    <row r="257" ht="15.0" customHeight="true">
      <c r="A257" s="14"/>
      <c r="B257" s="15"/>
      <c r="C257" s="15"/>
      <c r="D257" s="16" t="s">
        <v>111</v>
      </c>
      <c r="E257" s="20"/>
      <c r="F257" s="22"/>
      <c r="G257" s="27"/>
      <c r="H257" s="28" t="s">
        <v>24</v>
      </c>
      <c r="J257" s="30" t="n">
        <v>80.0</v>
      </c>
      <c r="K257" s="31" t="n">
        <v>4.0</v>
      </c>
    </row>
    <row r="258" ht="15.0" customHeight="true">
      <c r="A258" s="14"/>
      <c r="B258" s="15"/>
      <c r="C258" s="15"/>
      <c r="D258" s="16" t="s">
        <v>112</v>
      </c>
      <c r="E258" s="20" t="s">
        <v>24</v>
      </c>
      <c r="F258" s="22"/>
      <c r="G258" s="27"/>
      <c r="H258" s="28" t="s">
        <v>24</v>
      </c>
      <c r="J258" s="30"/>
      <c r="K258" s="31"/>
    </row>
    <row r="259" ht="15.0" customHeight="true">
      <c r="A259" s="17"/>
      <c r="B259" s="18"/>
      <c r="C259" s="18"/>
      <c r="D259" s="19"/>
      <c r="E259" s="21" t="s">
        <v>37</v>
      </c>
      <c r="F259" s="23" t="n">
        <v>1940.0</v>
      </c>
      <c r="G259" s="27"/>
      <c r="H259" s="29"/>
      <c r="J259" s="30"/>
      <c r="K259" s="31"/>
    </row>
    <row r="260" ht="15.0" customHeight="true">
      <c r="A260" s="14"/>
      <c r="B260" s="15"/>
      <c r="C260" s="15"/>
      <c r="D260" s="16" t="s">
        <v>111</v>
      </c>
      <c r="E260" s="20"/>
      <c r="F260" s="22"/>
      <c r="G260" s="27"/>
      <c r="H260" s="28" t="s">
        <v>24</v>
      </c>
      <c r="J260" s="30" t="n">
        <v>81.0</v>
      </c>
      <c r="K260" s="31" t="n">
        <v>4.0</v>
      </c>
    </row>
    <row r="261" ht="15.0" customHeight="true">
      <c r="A261" s="14"/>
      <c r="B261" s="15"/>
      <c r="C261" s="15"/>
      <c r="D261" s="16" t="s">
        <v>113</v>
      </c>
      <c r="E261" s="20" t="s">
        <v>24</v>
      </c>
      <c r="F261" s="22"/>
      <c r="G261" s="27"/>
      <c r="H261" s="28" t="s">
        <v>24</v>
      </c>
      <c r="J261" s="30"/>
      <c r="K261" s="31"/>
    </row>
    <row r="262" ht="15.0" customHeight="true">
      <c r="A262" s="17"/>
      <c r="B262" s="18"/>
      <c r="C262" s="18"/>
      <c r="D262" s="19"/>
      <c r="E262" s="21" t="s">
        <v>37</v>
      </c>
      <c r="F262" s="23" t="n">
        <v>1920.0</v>
      </c>
      <c r="G262" s="27"/>
      <c r="H262" s="29"/>
      <c r="J262" s="30"/>
      <c r="K262" s="31"/>
    </row>
    <row r="263" ht="15.0" customHeight="true">
      <c r="A263" s="14"/>
      <c r="B263" s="15"/>
      <c r="C263" s="15" t="s">
        <v>104</v>
      </c>
      <c r="D263" s="16"/>
      <c r="E263" s="20"/>
      <c r="F263" s="22"/>
      <c r="G263" s="26">
        <f>G266</f>
      </c>
      <c r="H263" s="28" t="s">
        <v>24</v>
      </c>
      <c r="J263" s="30" t="n">
        <v>82.0</v>
      </c>
      <c r="K263" s="31" t="n">
        <v>3.0</v>
      </c>
    </row>
    <row r="264" ht="15.0" customHeight="true">
      <c r="A264" s="14"/>
      <c r="B264" s="15"/>
      <c r="C264" s="15" t="s">
        <v>115</v>
      </c>
      <c r="D264" s="16"/>
      <c r="E264" s="20" t="s">
        <v>24</v>
      </c>
      <c r="F264" s="22"/>
      <c r="G264" s="26"/>
      <c r="H264" s="28" t="s">
        <v>24</v>
      </c>
      <c r="J264" s="30"/>
      <c r="K264" s="31"/>
    </row>
    <row r="265" ht="15.0" customHeight="true">
      <c r="A265" s="17"/>
      <c r="B265" s="18"/>
      <c r="C265" s="18"/>
      <c r="D265" s="19"/>
      <c r="E265" s="21" t="s">
        <v>25</v>
      </c>
      <c r="F265" s="23" t="n">
        <v>1.0</v>
      </c>
      <c r="G265" s="26"/>
      <c r="H265" s="29"/>
      <c r="J265" s="30"/>
      <c r="K265" s="31"/>
    </row>
    <row r="266" ht="15.0" customHeight="true">
      <c r="A266" s="14"/>
      <c r="B266" s="15"/>
      <c r="C266" s="15"/>
      <c r="D266" s="16" t="s">
        <v>111</v>
      </c>
      <c r="E266" s="20"/>
      <c r="F266" s="22"/>
      <c r="G266" s="27"/>
      <c r="H266" s="28" t="s">
        <v>24</v>
      </c>
      <c r="J266" s="30" t="n">
        <v>83.0</v>
      </c>
      <c r="K266" s="31" t="n">
        <v>4.0</v>
      </c>
    </row>
    <row r="267" ht="15.0" customHeight="true">
      <c r="A267" s="14"/>
      <c r="B267" s="15"/>
      <c r="C267" s="15"/>
      <c r="D267" s="16" t="s">
        <v>113</v>
      </c>
      <c r="E267" s="20" t="s">
        <v>24</v>
      </c>
      <c r="F267" s="22"/>
      <c r="G267" s="27"/>
      <c r="H267" s="28" t="s">
        <v>24</v>
      </c>
      <c r="J267" s="30"/>
      <c r="K267" s="31"/>
    </row>
    <row r="268" ht="15.0" customHeight="true">
      <c r="A268" s="17"/>
      <c r="B268" s="18"/>
      <c r="C268" s="18"/>
      <c r="D268" s="19"/>
      <c r="E268" s="21" t="s">
        <v>37</v>
      </c>
      <c r="F268" s="23" t="n">
        <v>309.0</v>
      </c>
      <c r="G268" s="27"/>
      <c r="H268" s="29"/>
      <c r="J268" s="30"/>
      <c r="K268" s="31"/>
    </row>
    <row r="269" ht="15.0" customHeight="true">
      <c r="A269" s="14"/>
      <c r="B269" s="15" t="s">
        <v>116</v>
      </c>
      <c r="C269" s="15"/>
      <c r="D269" s="16"/>
      <c r="E269" s="20"/>
      <c r="F269" s="22"/>
      <c r="G269" s="26">
        <f>G272+G278</f>
      </c>
      <c r="H269" s="28" t="s">
        <v>24</v>
      </c>
      <c r="J269" s="30" t="n">
        <v>84.0</v>
      </c>
      <c r="K269" s="31" t="n">
        <v>2.0</v>
      </c>
    </row>
    <row r="270" ht="15.0" customHeight="true">
      <c r="A270" s="14"/>
      <c r="B270" s="15"/>
      <c r="C270" s="15"/>
      <c r="D270" s="16"/>
      <c r="E270" s="20" t="s">
        <v>24</v>
      </c>
      <c r="F270" s="22"/>
      <c r="G270" s="26"/>
      <c r="H270" s="28" t="s">
        <v>24</v>
      </c>
      <c r="J270" s="30"/>
      <c r="K270" s="31"/>
    </row>
    <row r="271" ht="15.0" customHeight="true">
      <c r="A271" s="17"/>
      <c r="B271" s="18"/>
      <c r="C271" s="18"/>
      <c r="D271" s="19"/>
      <c r="E271" s="21" t="s">
        <v>25</v>
      </c>
      <c r="F271" s="23" t="n">
        <v>1.0</v>
      </c>
      <c r="G271" s="26"/>
      <c r="H271" s="29"/>
      <c r="J271" s="30"/>
      <c r="K271" s="31"/>
    </row>
    <row r="272" ht="15.0" customHeight="true">
      <c r="A272" s="14"/>
      <c r="B272" s="15"/>
      <c r="C272" s="15" t="s">
        <v>117</v>
      </c>
      <c r="D272" s="16"/>
      <c r="E272" s="20"/>
      <c r="F272" s="22"/>
      <c r="G272" s="26">
        <f>G275</f>
      </c>
      <c r="H272" s="28" t="s">
        <v>24</v>
      </c>
      <c r="J272" s="30" t="n">
        <v>85.0</v>
      </c>
      <c r="K272" s="31" t="n">
        <v>3.0</v>
      </c>
    </row>
    <row r="273" ht="15.0" customHeight="true">
      <c r="A273" s="14"/>
      <c r="B273" s="15"/>
      <c r="C273" s="15"/>
      <c r="D273" s="16"/>
      <c r="E273" s="20" t="s">
        <v>24</v>
      </c>
      <c r="F273" s="22"/>
      <c r="G273" s="26"/>
      <c r="H273" s="28" t="s">
        <v>24</v>
      </c>
      <c r="J273" s="30"/>
      <c r="K273" s="31"/>
    </row>
    <row r="274" ht="15.0" customHeight="true">
      <c r="A274" s="17"/>
      <c r="B274" s="18"/>
      <c r="C274" s="18"/>
      <c r="D274" s="19"/>
      <c r="E274" s="21" t="s">
        <v>25</v>
      </c>
      <c r="F274" s="23" t="n">
        <v>1.0</v>
      </c>
      <c r="G274" s="26"/>
      <c r="H274" s="29"/>
      <c r="J274" s="30"/>
      <c r="K274" s="31"/>
    </row>
    <row r="275" ht="15.0" customHeight="true">
      <c r="A275" s="14"/>
      <c r="B275" s="15"/>
      <c r="C275" s="15"/>
      <c r="D275" s="16" t="s">
        <v>118</v>
      </c>
      <c r="E275" s="20"/>
      <c r="F275" s="22"/>
      <c r="G275" s="27"/>
      <c r="H275" s="28" t="s">
        <v>24</v>
      </c>
      <c r="J275" s="30" t="n">
        <v>86.0</v>
      </c>
      <c r="K275" s="31" t="n">
        <v>4.0</v>
      </c>
    </row>
    <row r="276" ht="15.0" customHeight="true">
      <c r="A276" s="14"/>
      <c r="B276" s="15"/>
      <c r="C276" s="15"/>
      <c r="D276" s="16" t="s">
        <v>119</v>
      </c>
      <c r="E276" s="20" t="s">
        <v>24</v>
      </c>
      <c r="F276" s="22"/>
      <c r="G276" s="27"/>
      <c r="H276" s="28" t="s">
        <v>24</v>
      </c>
      <c r="J276" s="30"/>
      <c r="K276" s="31"/>
    </row>
    <row r="277" ht="15.0" customHeight="true">
      <c r="A277" s="17"/>
      <c r="B277" s="18"/>
      <c r="C277" s="18"/>
      <c r="D277" s="19"/>
      <c r="E277" s="21" t="s">
        <v>55</v>
      </c>
      <c r="F277" s="23" t="n">
        <v>427.0</v>
      </c>
      <c r="G277" s="27"/>
      <c r="H277" s="29"/>
      <c r="J277" s="30"/>
      <c r="K277" s="31"/>
    </row>
    <row r="278" ht="15.0" customHeight="true">
      <c r="A278" s="14"/>
      <c r="B278" s="15"/>
      <c r="C278" s="15" t="s">
        <v>120</v>
      </c>
      <c r="D278" s="16"/>
      <c r="E278" s="20"/>
      <c r="F278" s="22"/>
      <c r="G278" s="26">
        <f>G281</f>
      </c>
      <c r="H278" s="28" t="s">
        <v>24</v>
      </c>
      <c r="J278" s="30" t="n">
        <v>87.0</v>
      </c>
      <c r="K278" s="31" t="n">
        <v>3.0</v>
      </c>
    </row>
    <row r="279" ht="15.0" customHeight="true">
      <c r="A279" s="14"/>
      <c r="B279" s="15"/>
      <c r="C279" s="15"/>
      <c r="D279" s="16"/>
      <c r="E279" s="20" t="s">
        <v>24</v>
      </c>
      <c r="F279" s="22"/>
      <c r="G279" s="26"/>
      <c r="H279" s="28" t="s">
        <v>24</v>
      </c>
      <c r="J279" s="30"/>
      <c r="K279" s="31"/>
    </row>
    <row r="280" ht="15.0" customHeight="true">
      <c r="A280" s="17"/>
      <c r="B280" s="18"/>
      <c r="C280" s="18"/>
      <c r="D280" s="19"/>
      <c r="E280" s="21" t="s">
        <v>25</v>
      </c>
      <c r="F280" s="23" t="n">
        <v>1.0</v>
      </c>
      <c r="G280" s="26"/>
      <c r="H280" s="29"/>
      <c r="J280" s="30"/>
      <c r="K280" s="31"/>
    </row>
    <row r="281" ht="15.0" customHeight="true">
      <c r="A281" s="14"/>
      <c r="B281" s="15"/>
      <c r="C281" s="15"/>
      <c r="D281" s="16" t="s">
        <v>121</v>
      </c>
      <c r="E281" s="20"/>
      <c r="F281" s="22"/>
      <c r="G281" s="27"/>
      <c r="H281" s="28" t="s">
        <v>24</v>
      </c>
      <c r="J281" s="30" t="n">
        <v>88.0</v>
      </c>
      <c r="K281" s="31" t="n">
        <v>4.0</v>
      </c>
    </row>
    <row r="282" ht="15.0" customHeight="true">
      <c r="A282" s="14"/>
      <c r="B282" s="15"/>
      <c r="C282" s="15"/>
      <c r="D282" s="16" t="s">
        <v>122</v>
      </c>
      <c r="E282" s="20" t="s">
        <v>24</v>
      </c>
      <c r="F282" s="22"/>
      <c r="G282" s="27"/>
      <c r="H282" s="28" t="s">
        <v>24</v>
      </c>
      <c r="J282" s="30"/>
      <c r="K282" s="31"/>
    </row>
    <row r="283" ht="15.0" customHeight="true">
      <c r="A283" s="17"/>
      <c r="B283" s="18"/>
      <c r="C283" s="18"/>
      <c r="D283" s="19"/>
      <c r="E283" s="21" t="s">
        <v>55</v>
      </c>
      <c r="F283" s="23" t="n">
        <v>18.0</v>
      </c>
      <c r="G283" s="27"/>
      <c r="H283" s="29"/>
      <c r="J283" s="30"/>
      <c r="K283" s="31"/>
    </row>
    <row r="284" ht="15.0" customHeight="true">
      <c r="A284" s="14"/>
      <c r="B284" s="15" t="s">
        <v>123</v>
      </c>
      <c r="C284" s="15"/>
      <c r="D284" s="16"/>
      <c r="E284" s="20"/>
      <c r="F284" s="22"/>
      <c r="G284" s="26">
        <f>G287+G296</f>
      </c>
      <c r="H284" s="28" t="s">
        <v>24</v>
      </c>
      <c r="J284" s="30" t="n">
        <v>89.0</v>
      </c>
      <c r="K284" s="31" t="n">
        <v>2.0</v>
      </c>
    </row>
    <row r="285" ht="15.0" customHeight="true">
      <c r="A285" s="14"/>
      <c r="B285" s="15"/>
      <c r="C285" s="15"/>
      <c r="D285" s="16"/>
      <c r="E285" s="20" t="s">
        <v>24</v>
      </c>
      <c r="F285" s="22"/>
      <c r="G285" s="26"/>
      <c r="H285" s="28" t="s">
        <v>24</v>
      </c>
      <c r="J285" s="30"/>
      <c r="K285" s="31"/>
    </row>
    <row r="286" ht="15.0" customHeight="true">
      <c r="A286" s="17"/>
      <c r="B286" s="18"/>
      <c r="C286" s="18"/>
      <c r="D286" s="19"/>
      <c r="E286" s="21" t="s">
        <v>25</v>
      </c>
      <c r="F286" s="23" t="n">
        <v>1.0</v>
      </c>
      <c r="G286" s="26"/>
      <c r="H286" s="29"/>
      <c r="J286" s="30"/>
      <c r="K286" s="31"/>
    </row>
    <row r="287" ht="15.0" customHeight="true">
      <c r="A287" s="14"/>
      <c r="B287" s="15"/>
      <c r="C287" s="15" t="s">
        <v>124</v>
      </c>
      <c r="D287" s="16"/>
      <c r="E287" s="20"/>
      <c r="F287" s="22"/>
      <c r="G287" s="26">
        <f>G290+G293</f>
      </c>
      <c r="H287" s="28" t="s">
        <v>24</v>
      </c>
      <c r="J287" s="30" t="n">
        <v>90.0</v>
      </c>
      <c r="K287" s="31" t="n">
        <v>3.0</v>
      </c>
    </row>
    <row r="288" ht="15.0" customHeight="true">
      <c r="A288" s="14"/>
      <c r="B288" s="15"/>
      <c r="C288" s="15"/>
      <c r="D288" s="16"/>
      <c r="E288" s="20" t="s">
        <v>24</v>
      </c>
      <c r="F288" s="22"/>
      <c r="G288" s="26"/>
      <c r="H288" s="28" t="s">
        <v>24</v>
      </c>
      <c r="J288" s="30"/>
      <c r="K288" s="31"/>
    </row>
    <row r="289" ht="15.0" customHeight="true">
      <c r="A289" s="17"/>
      <c r="B289" s="18"/>
      <c r="C289" s="18"/>
      <c r="D289" s="19"/>
      <c r="E289" s="21" t="s">
        <v>25</v>
      </c>
      <c r="F289" s="23" t="n">
        <v>1.0</v>
      </c>
      <c r="G289" s="26"/>
      <c r="H289" s="29"/>
      <c r="J289" s="30"/>
      <c r="K289" s="31"/>
    </row>
    <row r="290" ht="15.0" customHeight="true">
      <c r="A290" s="14"/>
      <c r="B290" s="15"/>
      <c r="C290" s="15"/>
      <c r="D290" s="16" t="s">
        <v>88</v>
      </c>
      <c r="E290" s="20"/>
      <c r="F290" s="22"/>
      <c r="G290" s="27"/>
      <c r="H290" s="28" t="s">
        <v>24</v>
      </c>
      <c r="J290" s="30" t="n">
        <v>91.0</v>
      </c>
      <c r="K290" s="31" t="n">
        <v>4.0</v>
      </c>
    </row>
    <row r="291" ht="15.0" customHeight="true">
      <c r="A291" s="14"/>
      <c r="B291" s="15"/>
      <c r="C291" s="15"/>
      <c r="D291" s="16"/>
      <c r="E291" s="20" t="s">
        <v>24</v>
      </c>
      <c r="F291" s="22"/>
      <c r="G291" s="27"/>
      <c r="H291" s="28" t="s">
        <v>24</v>
      </c>
      <c r="J291" s="30"/>
      <c r="K291" s="31"/>
    </row>
    <row r="292" ht="15.0" customHeight="true">
      <c r="A292" s="17"/>
      <c r="B292" s="18"/>
      <c r="C292" s="18"/>
      <c r="D292" s="19"/>
      <c r="E292" s="21" t="s">
        <v>30</v>
      </c>
      <c r="F292" s="23" t="n">
        <v>660.0</v>
      </c>
      <c r="G292" s="27"/>
      <c r="H292" s="29"/>
      <c r="J292" s="30"/>
      <c r="K292" s="31"/>
    </row>
    <row r="293" ht="15.0" customHeight="true">
      <c r="A293" s="14"/>
      <c r="B293" s="15"/>
      <c r="C293" s="15"/>
      <c r="D293" s="16" t="s">
        <v>89</v>
      </c>
      <c r="E293" s="20"/>
      <c r="F293" s="22"/>
      <c r="G293" s="27"/>
      <c r="H293" s="28" t="s">
        <v>24</v>
      </c>
      <c r="J293" s="30" t="n">
        <v>92.0</v>
      </c>
      <c r="K293" s="31" t="n">
        <v>4.0</v>
      </c>
    </row>
    <row r="294" ht="15.0" customHeight="true">
      <c r="A294" s="14"/>
      <c r="B294" s="15"/>
      <c r="C294" s="15"/>
      <c r="D294" s="16"/>
      <c r="E294" s="20" t="s">
        <v>24</v>
      </c>
      <c r="F294" s="22"/>
      <c r="G294" s="27"/>
      <c r="H294" s="28" t="s">
        <v>24</v>
      </c>
      <c r="J294" s="30"/>
      <c r="K294" s="31"/>
    </row>
    <row r="295" ht="15.0" customHeight="true">
      <c r="A295" s="17"/>
      <c r="B295" s="18"/>
      <c r="C295" s="18"/>
      <c r="D295" s="19"/>
      <c r="E295" s="21" t="s">
        <v>37</v>
      </c>
      <c r="F295" s="23" t="n">
        <v>620.0</v>
      </c>
      <c r="G295" s="27"/>
      <c r="H295" s="29"/>
      <c r="J295" s="30"/>
      <c r="K295" s="31"/>
    </row>
    <row r="296" ht="15.0" customHeight="true">
      <c r="A296" s="14"/>
      <c r="B296" s="15"/>
      <c r="C296" s="15" t="s">
        <v>125</v>
      </c>
      <c r="D296" s="16"/>
      <c r="E296" s="20"/>
      <c r="F296" s="22"/>
      <c r="G296" s="26">
        <f>G299</f>
      </c>
      <c r="H296" s="28" t="s">
        <v>24</v>
      </c>
      <c r="J296" s="30" t="n">
        <v>93.0</v>
      </c>
      <c r="K296" s="31" t="n">
        <v>3.0</v>
      </c>
    </row>
    <row r="297" ht="15.0" customHeight="true">
      <c r="A297" s="14"/>
      <c r="B297" s="15"/>
      <c r="C297" s="15"/>
      <c r="D297" s="16"/>
      <c r="E297" s="20" t="s">
        <v>24</v>
      </c>
      <c r="F297" s="22"/>
      <c r="G297" s="26"/>
      <c r="H297" s="28" t="s">
        <v>24</v>
      </c>
      <c r="J297" s="30"/>
      <c r="K297" s="31"/>
    </row>
    <row r="298" ht="15.0" customHeight="true">
      <c r="A298" s="17"/>
      <c r="B298" s="18"/>
      <c r="C298" s="18"/>
      <c r="D298" s="19"/>
      <c r="E298" s="21" t="s">
        <v>25</v>
      </c>
      <c r="F298" s="23" t="n">
        <v>1.0</v>
      </c>
      <c r="G298" s="26"/>
      <c r="H298" s="29"/>
      <c r="J298" s="30"/>
      <c r="K298" s="31"/>
    </row>
    <row r="299" ht="15.0" customHeight="true">
      <c r="A299" s="14"/>
      <c r="B299" s="15"/>
      <c r="C299" s="15"/>
      <c r="D299" s="16" t="s">
        <v>126</v>
      </c>
      <c r="E299" s="20"/>
      <c r="F299" s="22"/>
      <c r="G299" s="27"/>
      <c r="H299" s="28" t="s">
        <v>24</v>
      </c>
      <c r="J299" s="30" t="n">
        <v>94.0</v>
      </c>
      <c r="K299" s="31" t="n">
        <v>4.0</v>
      </c>
    </row>
    <row r="300" ht="15.0" customHeight="true">
      <c r="A300" s="14"/>
      <c r="B300" s="15"/>
      <c r="C300" s="15"/>
      <c r="D300" s="16"/>
      <c r="E300" s="20" t="s">
        <v>24</v>
      </c>
      <c r="F300" s="22"/>
      <c r="G300" s="27"/>
      <c r="H300" s="28" t="s">
        <v>24</v>
      </c>
      <c r="J300" s="30"/>
      <c r="K300" s="31"/>
    </row>
    <row r="301" ht="15.0" customHeight="true">
      <c r="A301" s="17"/>
      <c r="B301" s="18"/>
      <c r="C301" s="18"/>
      <c r="D301" s="19"/>
      <c r="E301" s="21" t="s">
        <v>37</v>
      </c>
      <c r="F301" s="23" t="n">
        <v>170.0</v>
      </c>
      <c r="G301" s="27"/>
      <c r="H301" s="29"/>
      <c r="J301" s="30"/>
      <c r="K301" s="31"/>
    </row>
    <row r="302" ht="15.0" customHeight="true">
      <c r="A302" s="14"/>
      <c r="B302" s="15" t="s">
        <v>127</v>
      </c>
      <c r="C302" s="15"/>
      <c r="D302" s="16"/>
      <c r="E302" s="20"/>
      <c r="F302" s="22"/>
      <c r="G302" s="26">
        <f>G305+G311</f>
      </c>
      <c r="H302" s="28" t="s">
        <v>24</v>
      </c>
      <c r="J302" s="30" t="n">
        <v>95.0</v>
      </c>
      <c r="K302" s="31" t="n">
        <v>2.0</v>
      </c>
    </row>
    <row r="303" ht="15.0" customHeight="true">
      <c r="A303" s="14"/>
      <c r="B303" s="15"/>
      <c r="C303" s="15"/>
      <c r="D303" s="16"/>
      <c r="E303" s="20" t="s">
        <v>24</v>
      </c>
      <c r="F303" s="22"/>
      <c r="G303" s="26"/>
      <c r="H303" s="28" t="s">
        <v>24</v>
      </c>
      <c r="J303" s="30"/>
      <c r="K303" s="31"/>
    </row>
    <row r="304" ht="15.0" customHeight="true">
      <c r="A304" s="17"/>
      <c r="B304" s="18"/>
      <c r="C304" s="18"/>
      <c r="D304" s="19"/>
      <c r="E304" s="21" t="s">
        <v>25</v>
      </c>
      <c r="F304" s="23" t="n">
        <v>1.0</v>
      </c>
      <c r="G304" s="26"/>
      <c r="H304" s="29"/>
      <c r="J304" s="30"/>
      <c r="K304" s="31"/>
    </row>
    <row r="305" ht="15.0" customHeight="true">
      <c r="A305" s="14"/>
      <c r="B305" s="15"/>
      <c r="C305" s="15" t="s">
        <v>128</v>
      </c>
      <c r="D305" s="16"/>
      <c r="E305" s="20"/>
      <c r="F305" s="22"/>
      <c r="G305" s="26">
        <f>G308</f>
      </c>
      <c r="H305" s="28" t="s">
        <v>24</v>
      </c>
      <c r="J305" s="30" t="n">
        <v>96.0</v>
      </c>
      <c r="K305" s="31" t="n">
        <v>3.0</v>
      </c>
    </row>
    <row r="306" ht="15.0" customHeight="true">
      <c r="A306" s="14"/>
      <c r="B306" s="15"/>
      <c r="C306" s="15"/>
      <c r="D306" s="16"/>
      <c r="E306" s="20" t="s">
        <v>24</v>
      </c>
      <c r="F306" s="22"/>
      <c r="G306" s="26"/>
      <c r="H306" s="28" t="s">
        <v>24</v>
      </c>
      <c r="J306" s="30"/>
      <c r="K306" s="31"/>
    </row>
    <row r="307" ht="15.0" customHeight="true">
      <c r="A307" s="17"/>
      <c r="B307" s="18"/>
      <c r="C307" s="18"/>
      <c r="D307" s="19"/>
      <c r="E307" s="21" t="s">
        <v>25</v>
      </c>
      <c r="F307" s="23" t="n">
        <v>1.0</v>
      </c>
      <c r="G307" s="26"/>
      <c r="H307" s="29"/>
      <c r="J307" s="30"/>
      <c r="K307" s="31"/>
    </row>
    <row r="308" ht="15.0" customHeight="true">
      <c r="A308" s="14"/>
      <c r="B308" s="15"/>
      <c r="C308" s="15"/>
      <c r="D308" s="16" t="s">
        <v>129</v>
      </c>
      <c r="E308" s="20"/>
      <c r="F308" s="22"/>
      <c r="G308" s="27"/>
      <c r="H308" s="28" t="s">
        <v>24</v>
      </c>
      <c r="J308" s="30" t="n">
        <v>97.0</v>
      </c>
      <c r="K308" s="31" t="n">
        <v>4.0</v>
      </c>
    </row>
    <row r="309" ht="15.0" customHeight="true">
      <c r="A309" s="14"/>
      <c r="B309" s="15"/>
      <c r="C309" s="15"/>
      <c r="D309" s="16" t="s">
        <v>130</v>
      </c>
      <c r="E309" s="20" t="s">
        <v>24</v>
      </c>
      <c r="F309" s="22"/>
      <c r="G309" s="27"/>
      <c r="H309" s="28" t="s">
        <v>24</v>
      </c>
      <c r="J309" s="30"/>
      <c r="K309" s="31"/>
    </row>
    <row r="310" ht="15.0" customHeight="true">
      <c r="A310" s="17"/>
      <c r="B310" s="18"/>
      <c r="C310" s="18"/>
      <c r="D310" s="19"/>
      <c r="E310" s="21" t="s">
        <v>37</v>
      </c>
      <c r="F310" s="23" t="n">
        <v>19.0</v>
      </c>
      <c r="G310" s="27"/>
      <c r="H310" s="29"/>
      <c r="J310" s="30"/>
      <c r="K310" s="31"/>
    </row>
    <row r="311" ht="15.0" customHeight="true">
      <c r="A311" s="14"/>
      <c r="B311" s="15"/>
      <c r="C311" s="15" t="s">
        <v>131</v>
      </c>
      <c r="D311" s="16"/>
      <c r="E311" s="20"/>
      <c r="F311" s="22"/>
      <c r="G311" s="26">
        <f>G314</f>
      </c>
      <c r="H311" s="28" t="s">
        <v>24</v>
      </c>
      <c r="J311" s="30" t="n">
        <v>98.0</v>
      </c>
      <c r="K311" s="31" t="n">
        <v>3.0</v>
      </c>
    </row>
    <row r="312" ht="15.0" customHeight="true">
      <c r="A312" s="14"/>
      <c r="B312" s="15"/>
      <c r="C312" s="15"/>
      <c r="D312" s="16"/>
      <c r="E312" s="20" t="s">
        <v>24</v>
      </c>
      <c r="F312" s="22"/>
      <c r="G312" s="26"/>
      <c r="H312" s="28" t="s">
        <v>24</v>
      </c>
      <c r="J312" s="30"/>
      <c r="K312" s="31"/>
    </row>
    <row r="313" ht="15.0" customHeight="true">
      <c r="A313" s="17"/>
      <c r="B313" s="18"/>
      <c r="C313" s="18"/>
      <c r="D313" s="19"/>
      <c r="E313" s="21" t="s">
        <v>25</v>
      </c>
      <c r="F313" s="23" t="n">
        <v>1.0</v>
      </c>
      <c r="G313" s="26"/>
      <c r="H313" s="29"/>
      <c r="J313" s="30"/>
      <c r="K313" s="31"/>
    </row>
    <row r="314" ht="15.0" customHeight="true">
      <c r="A314" s="14"/>
      <c r="B314" s="15"/>
      <c r="C314" s="15"/>
      <c r="D314" s="16" t="s">
        <v>132</v>
      </c>
      <c r="E314" s="20"/>
      <c r="F314" s="22"/>
      <c r="G314" s="27"/>
      <c r="H314" s="28" t="s">
        <v>24</v>
      </c>
      <c r="J314" s="30" t="n">
        <v>99.0</v>
      </c>
      <c r="K314" s="31" t="n">
        <v>4.0</v>
      </c>
    </row>
    <row r="315" ht="15.0" customHeight="true">
      <c r="A315" s="14"/>
      <c r="B315" s="15"/>
      <c r="C315" s="15"/>
      <c r="D315" s="16"/>
      <c r="E315" s="20" t="s">
        <v>24</v>
      </c>
      <c r="F315" s="22"/>
      <c r="G315" s="27"/>
      <c r="H315" s="28" t="s">
        <v>24</v>
      </c>
      <c r="J315" s="30"/>
      <c r="K315" s="31"/>
    </row>
    <row r="316" ht="15.0" customHeight="true">
      <c r="A316" s="17"/>
      <c r="B316" s="18"/>
      <c r="C316" s="18"/>
      <c r="D316" s="19"/>
      <c r="E316" s="21" t="s">
        <v>133</v>
      </c>
      <c r="F316" s="23" t="n">
        <v>26.0</v>
      </c>
      <c r="G316" s="27"/>
      <c r="H316" s="29"/>
      <c r="J316" s="30"/>
      <c r="K316" s="31"/>
    </row>
    <row r="317" ht="15.0" customHeight="true">
      <c r="A317" s="14" t="s">
        <v>134</v>
      </c>
      <c r="B317" s="15"/>
      <c r="C317" s="15"/>
      <c r="D317" s="16"/>
      <c r="E317" s="20"/>
      <c r="F317" s="22"/>
      <c r="G317" s="26">
        <f>G23+G56+G65+G74+G92+G110+G119+G170+G224+G269+G284+G302</f>
      </c>
      <c r="H317" s="28" t="s">
        <v>24</v>
      </c>
      <c r="J317" s="30" t="n">
        <v>100.0</v>
      </c>
      <c r="K317" s="31" t="n">
        <v>20.0</v>
      </c>
    </row>
    <row r="318" ht="15.0" customHeight="true">
      <c r="A318" s="14"/>
      <c r="B318" s="15"/>
      <c r="C318" s="15"/>
      <c r="D318" s="16"/>
      <c r="E318" s="20" t="s">
        <v>24</v>
      </c>
      <c r="F318" s="22"/>
      <c r="G318" s="26"/>
      <c r="H318" s="28" t="s">
        <v>24</v>
      </c>
      <c r="J318" s="30"/>
      <c r="K318" s="31"/>
    </row>
    <row r="319" ht="15.0" customHeight="true">
      <c r="A319" s="17"/>
      <c r="B319" s="18"/>
      <c r="C319" s="18"/>
      <c r="D319" s="19"/>
      <c r="E319" s="21" t="s">
        <v>25</v>
      </c>
      <c r="F319" s="23" t="n">
        <v>1.0</v>
      </c>
      <c r="G319" s="26"/>
      <c r="H319" s="29"/>
      <c r="J319" s="30"/>
      <c r="K319" s="31"/>
    </row>
    <row r="320" ht="15.0" customHeight="true">
      <c r="A320" s="14"/>
      <c r="B320" s="15" t="s">
        <v>135</v>
      </c>
      <c r="C320" s="15"/>
      <c r="D320" s="16"/>
      <c r="E320" s="20"/>
      <c r="F320" s="22"/>
      <c r="G320" s="27"/>
      <c r="H320" s="28" t="s">
        <v>24</v>
      </c>
      <c r="J320" s="30" t="n">
        <v>101.0</v>
      </c>
      <c r="K320" s="31" t="s">
        <v>136</v>
      </c>
    </row>
    <row r="321" ht="15.0" customHeight="true">
      <c r="A321" s="14"/>
      <c r="B321" s="15"/>
      <c r="C321" s="15"/>
      <c r="D321" s="16"/>
      <c r="E321" s="20" t="s">
        <v>24</v>
      </c>
      <c r="F321" s="22"/>
      <c r="G321" s="27"/>
      <c r="H321" s="28" t="s">
        <v>24</v>
      </c>
      <c r="J321" s="30"/>
      <c r="K321" s="31"/>
    </row>
    <row r="322" ht="15.0" customHeight="true">
      <c r="A322" s="17"/>
      <c r="B322" s="18"/>
      <c r="C322" s="18"/>
      <c r="D322" s="19"/>
      <c r="E322" s="21" t="s">
        <v>25</v>
      </c>
      <c r="F322" s="23" t="n">
        <v>1.0</v>
      </c>
      <c r="G322" s="27"/>
      <c r="H322" s="29"/>
      <c r="J322" s="30"/>
      <c r="K322" s="31"/>
    </row>
    <row r="323" ht="15.0" customHeight="true">
      <c r="A323" s="14"/>
      <c r="B323" s="15" t="s">
        <v>137</v>
      </c>
      <c r="C323" s="15"/>
      <c r="D323" s="16"/>
      <c r="E323" s="20"/>
      <c r="F323" s="22"/>
      <c r="G323" s="27"/>
      <c r="H323" s="28" t="s">
        <v>24</v>
      </c>
      <c r="J323" s="30" t="n">
        <v>102.0</v>
      </c>
      <c r="K323" s="31" t="s">
        <v>138</v>
      </c>
    </row>
    <row r="324" ht="15.0" customHeight="true">
      <c r="A324" s="14"/>
      <c r="B324" s="15"/>
      <c r="C324" s="15"/>
      <c r="D324" s="16"/>
      <c r="E324" s="20" t="s">
        <v>24</v>
      </c>
      <c r="F324" s="22"/>
      <c r="G324" s="27"/>
      <c r="H324" s="28" t="s">
        <v>24</v>
      </c>
      <c r="J324" s="30"/>
      <c r="K324" s="31"/>
    </row>
    <row r="325" ht="15.0" customHeight="true">
      <c r="A325" s="17"/>
      <c r="B325" s="18"/>
      <c r="C325" s="18"/>
      <c r="D325" s="19"/>
      <c r="E325" s="21" t="s">
        <v>25</v>
      </c>
      <c r="F325" s="23" t="n">
        <v>1.0</v>
      </c>
      <c r="G325" s="27"/>
      <c r="H325" s="29"/>
      <c r="J325" s="30"/>
      <c r="K325" s="31"/>
    </row>
    <row r="326" ht="15.0" customHeight="true">
      <c r="A326" s="14" t="s">
        <v>139</v>
      </c>
      <c r="B326" s="15"/>
      <c r="C326" s="15"/>
      <c r="D326" s="16"/>
      <c r="E326" s="20"/>
      <c r="F326" s="22"/>
      <c r="G326" s="26">
        <f>G329+G344</f>
      </c>
      <c r="H326" s="28" t="s">
        <v>24</v>
      </c>
      <c r="J326" s="30" t="n">
        <v>103.0</v>
      </c>
      <c r="K326" s="31" t="n">
        <v>200.0</v>
      </c>
    </row>
    <row r="327" ht="15.0" customHeight="true">
      <c r="A327" s="14"/>
      <c r="B327" s="15"/>
      <c r="C327" s="15"/>
      <c r="D327" s="16"/>
      <c r="E327" s="20" t="s">
        <v>24</v>
      </c>
      <c r="F327" s="22"/>
      <c r="G327" s="26"/>
      <c r="H327" s="28" t="s">
        <v>24</v>
      </c>
      <c r="J327" s="30"/>
      <c r="K327" s="31"/>
    </row>
    <row r="328" ht="15.0" customHeight="true">
      <c r="A328" s="17"/>
      <c r="B328" s="18"/>
      <c r="C328" s="18"/>
      <c r="D328" s="19"/>
      <c r="E328" s="21" t="s">
        <v>25</v>
      </c>
      <c r="F328" s="23" t="n">
        <v>1.0</v>
      </c>
      <c r="G328" s="26"/>
      <c r="H328" s="29"/>
      <c r="J328" s="30"/>
      <c r="K328" s="31"/>
    </row>
    <row r="329" ht="15.0" customHeight="true">
      <c r="A329" s="14"/>
      <c r="B329" s="15" t="s">
        <v>140</v>
      </c>
      <c r="C329" s="15"/>
      <c r="D329" s="16"/>
      <c r="E329" s="20"/>
      <c r="F329" s="22"/>
      <c r="G329" s="26">
        <f>G332+G338</f>
      </c>
      <c r="H329" s="28" t="s">
        <v>24</v>
      </c>
      <c r="J329" s="30" t="n">
        <v>104.0</v>
      </c>
      <c r="K329" s="31" t="n">
        <v>2.0</v>
      </c>
    </row>
    <row r="330" ht="15.0" customHeight="true">
      <c r="A330" s="14"/>
      <c r="B330" s="15"/>
      <c r="C330" s="15"/>
      <c r="D330" s="16"/>
      <c r="E330" s="20" t="s">
        <v>24</v>
      </c>
      <c r="F330" s="22"/>
      <c r="G330" s="26"/>
      <c r="H330" s="28" t="s">
        <v>24</v>
      </c>
      <c r="J330" s="30"/>
      <c r="K330" s="31"/>
    </row>
    <row r="331" ht="15.0" customHeight="true">
      <c r="A331" s="17"/>
      <c r="B331" s="18"/>
      <c r="C331" s="18"/>
      <c r="D331" s="19"/>
      <c r="E331" s="21" t="s">
        <v>25</v>
      </c>
      <c r="F331" s="23" t="n">
        <v>1.0</v>
      </c>
      <c r="G331" s="26"/>
      <c r="H331" s="29"/>
      <c r="J331" s="30"/>
      <c r="K331" s="31"/>
    </row>
    <row r="332" ht="15.0" customHeight="true">
      <c r="A332" s="14"/>
      <c r="B332" s="15"/>
      <c r="C332" s="15" t="s">
        <v>141</v>
      </c>
      <c r="D332" s="16"/>
      <c r="E332" s="20"/>
      <c r="F332" s="22"/>
      <c r="G332" s="26">
        <f>G335</f>
      </c>
      <c r="H332" s="28" t="s">
        <v>24</v>
      </c>
      <c r="J332" s="30" t="n">
        <v>105.0</v>
      </c>
      <c r="K332" s="31" t="n">
        <v>3.0</v>
      </c>
    </row>
    <row r="333" ht="15.0" customHeight="true">
      <c r="A333" s="14"/>
      <c r="B333" s="15"/>
      <c r="C333" s="15"/>
      <c r="D333" s="16"/>
      <c r="E333" s="20" t="s">
        <v>24</v>
      </c>
      <c r="F333" s="22"/>
      <c r="G333" s="26"/>
      <c r="H333" s="28" t="s">
        <v>24</v>
      </c>
      <c r="J333" s="30"/>
      <c r="K333" s="31"/>
    </row>
    <row r="334" ht="15.0" customHeight="true">
      <c r="A334" s="17"/>
      <c r="B334" s="18"/>
      <c r="C334" s="18"/>
      <c r="D334" s="19"/>
      <c r="E334" s="21" t="s">
        <v>25</v>
      </c>
      <c r="F334" s="23" t="n">
        <v>1.0</v>
      </c>
      <c r="G334" s="26"/>
      <c r="H334" s="29"/>
      <c r="J334" s="30"/>
      <c r="K334" s="31"/>
    </row>
    <row r="335" ht="15.0" customHeight="true">
      <c r="A335" s="14"/>
      <c r="B335" s="15"/>
      <c r="C335" s="15"/>
      <c r="D335" s="16" t="s">
        <v>142</v>
      </c>
      <c r="E335" s="20"/>
      <c r="F335" s="22"/>
      <c r="G335" s="27"/>
      <c r="H335" s="28" t="s">
        <v>24</v>
      </c>
      <c r="J335" s="30" t="n">
        <v>106.0</v>
      </c>
      <c r="K335" s="31" t="n">
        <v>4.0</v>
      </c>
    </row>
    <row r="336" ht="15.0" customHeight="true">
      <c r="A336" s="14"/>
      <c r="B336" s="15"/>
      <c r="C336" s="15"/>
      <c r="D336" s="16"/>
      <c r="E336" s="20" t="s">
        <v>24</v>
      </c>
      <c r="F336" s="22"/>
      <c r="G336" s="27"/>
      <c r="H336" s="28" t="s">
        <v>24</v>
      </c>
      <c r="J336" s="30"/>
      <c r="K336" s="31"/>
    </row>
    <row r="337" ht="15.0" customHeight="true">
      <c r="A337" s="17"/>
      <c r="B337" s="18"/>
      <c r="C337" s="18"/>
      <c r="D337" s="19"/>
      <c r="E337" s="21" t="s">
        <v>85</v>
      </c>
      <c r="F337" s="23" t="n">
        <v>3.0</v>
      </c>
      <c r="G337" s="27"/>
      <c r="H337" s="29"/>
      <c r="J337" s="30"/>
      <c r="K337" s="31"/>
    </row>
    <row r="338" ht="15.0" customHeight="true">
      <c r="A338" s="14"/>
      <c r="B338" s="15"/>
      <c r="C338" s="15" t="s">
        <v>143</v>
      </c>
      <c r="D338" s="16"/>
      <c r="E338" s="20"/>
      <c r="F338" s="22"/>
      <c r="G338" s="26">
        <f>G341</f>
      </c>
      <c r="H338" s="28" t="s">
        <v>24</v>
      </c>
      <c r="J338" s="30" t="n">
        <v>107.0</v>
      </c>
      <c r="K338" s="31" t="n">
        <v>3.0</v>
      </c>
    </row>
    <row r="339" ht="15.0" customHeight="true">
      <c r="A339" s="14"/>
      <c r="B339" s="15"/>
      <c r="C339" s="15"/>
      <c r="D339" s="16"/>
      <c r="E339" s="20" t="s">
        <v>24</v>
      </c>
      <c r="F339" s="22"/>
      <c r="G339" s="26"/>
      <c r="H339" s="28" t="s">
        <v>24</v>
      </c>
      <c r="J339" s="30"/>
      <c r="K339" s="31"/>
    </row>
    <row r="340" ht="15.0" customHeight="true">
      <c r="A340" s="17"/>
      <c r="B340" s="18"/>
      <c r="C340" s="18"/>
      <c r="D340" s="19"/>
      <c r="E340" s="21" t="s">
        <v>25</v>
      </c>
      <c r="F340" s="23" t="n">
        <v>1.0</v>
      </c>
      <c r="G340" s="26"/>
      <c r="H340" s="29"/>
      <c r="J340" s="30"/>
      <c r="K340" s="31"/>
    </row>
    <row r="341" ht="15.0" customHeight="true">
      <c r="A341" s="14"/>
      <c r="B341" s="15"/>
      <c r="C341" s="15"/>
      <c r="D341" s="16" t="s">
        <v>144</v>
      </c>
      <c r="E341" s="20"/>
      <c r="F341" s="22"/>
      <c r="G341" s="27"/>
      <c r="H341" s="28" t="s">
        <v>24</v>
      </c>
      <c r="J341" s="30" t="n">
        <v>108.0</v>
      </c>
      <c r="K341" s="31"/>
    </row>
    <row r="342" ht="15.0" customHeight="true">
      <c r="A342" s="14"/>
      <c r="B342" s="15"/>
      <c r="C342" s="15"/>
      <c r="D342" s="16"/>
      <c r="E342" s="20" t="s">
        <v>24</v>
      </c>
      <c r="F342" s="22"/>
      <c r="G342" s="27"/>
      <c r="H342" s="28" t="s">
        <v>24</v>
      </c>
      <c r="J342" s="30"/>
      <c r="K342" s="31"/>
    </row>
    <row r="343" ht="15.0" customHeight="true">
      <c r="A343" s="17"/>
      <c r="B343" s="18"/>
      <c r="C343" s="18"/>
      <c r="D343" s="19"/>
      <c r="E343" s="21" t="s">
        <v>25</v>
      </c>
      <c r="F343" s="23" t="n">
        <v>1.0</v>
      </c>
      <c r="G343" s="27"/>
      <c r="H343" s="29"/>
      <c r="J343" s="30"/>
      <c r="K343" s="31"/>
    </row>
    <row r="344" ht="15.0" customHeight="true">
      <c r="A344" s="14"/>
      <c r="B344" s="15" t="s">
        <v>145</v>
      </c>
      <c r="C344" s="15"/>
      <c r="D344" s="16"/>
      <c r="E344" s="20"/>
      <c r="F344" s="22"/>
      <c r="G344" s="27"/>
      <c r="H344" s="28" t="s">
        <v>24</v>
      </c>
      <c r="J344" s="30" t="n">
        <v>109.0</v>
      </c>
      <c r="K344" s="31"/>
    </row>
    <row r="345" ht="15.0" customHeight="true">
      <c r="A345" s="14"/>
      <c r="B345" s="15"/>
      <c r="C345" s="15"/>
      <c r="D345" s="16"/>
      <c r="E345" s="20" t="s">
        <v>24</v>
      </c>
      <c r="F345" s="22"/>
      <c r="G345" s="27"/>
      <c r="H345" s="28" t="s">
        <v>24</v>
      </c>
      <c r="J345" s="30"/>
      <c r="K345" s="31"/>
    </row>
    <row r="346" ht="15.0" customHeight="true">
      <c r="A346" s="17"/>
      <c r="B346" s="18"/>
      <c r="C346" s="18"/>
      <c r="D346" s="19"/>
      <c r="E346" s="21" t="s">
        <v>25</v>
      </c>
      <c r="F346" s="23" t="n">
        <v>1.0</v>
      </c>
      <c r="G346" s="27"/>
      <c r="H346" s="29"/>
      <c r="J346" s="30"/>
      <c r="K346" s="31"/>
    </row>
    <row r="347" ht="15.0" customHeight="true">
      <c r="A347" s="14" t="s">
        <v>146</v>
      </c>
      <c r="B347" s="15"/>
      <c r="C347" s="15"/>
      <c r="D347" s="16"/>
      <c r="E347" s="20"/>
      <c r="F347" s="22"/>
      <c r="G347" s="26">
        <f>G317+G326</f>
      </c>
      <c r="H347" s="28" t="s">
        <v>24</v>
      </c>
      <c r="J347" s="30" t="n">
        <v>110.0</v>
      </c>
      <c r="K347" s="31"/>
    </row>
    <row r="348" ht="15.0" customHeight="true">
      <c r="A348" s="14"/>
      <c r="B348" s="15"/>
      <c r="C348" s="15"/>
      <c r="D348" s="16"/>
      <c r="E348" s="20" t="s">
        <v>24</v>
      </c>
      <c r="F348" s="22"/>
      <c r="G348" s="26"/>
      <c r="H348" s="28" t="s">
        <v>24</v>
      </c>
      <c r="J348" s="30"/>
      <c r="K348" s="31"/>
    </row>
    <row r="349" ht="15.0" customHeight="true">
      <c r="A349" s="17"/>
      <c r="B349" s="18"/>
      <c r="C349" s="18"/>
      <c r="D349" s="19"/>
      <c r="E349" s="21" t="s">
        <v>25</v>
      </c>
      <c r="F349" s="23" t="n">
        <v>1.0</v>
      </c>
      <c r="G349" s="26"/>
      <c r="H349" s="29"/>
      <c r="J349" s="30"/>
      <c r="K349" s="31"/>
    </row>
    <row r="350" ht="15.0" customHeight="true">
      <c r="A350" s="14"/>
      <c r="B350" s="15" t="s">
        <v>147</v>
      </c>
      <c r="C350" s="15"/>
      <c r="D350" s="16"/>
      <c r="E350" s="20"/>
      <c r="F350" s="22"/>
      <c r="G350" s="27"/>
      <c r="H350" s="28" t="s">
        <v>24</v>
      </c>
      <c r="J350" s="30" t="n">
        <v>111.0</v>
      </c>
      <c r="K350" s="31" t="n">
        <v>210.0</v>
      </c>
    </row>
    <row r="351" ht="15.0" customHeight="true">
      <c r="A351" s="14"/>
      <c r="B351" s="15"/>
      <c r="C351" s="15"/>
      <c r="D351" s="16"/>
      <c r="E351" s="20" t="s">
        <v>24</v>
      </c>
      <c r="F351" s="22"/>
      <c r="G351" s="27"/>
      <c r="H351" s="28" t="s">
        <v>24</v>
      </c>
      <c r="J351" s="30"/>
      <c r="K351" s="31"/>
    </row>
    <row r="352" ht="15.0" customHeight="true">
      <c r="A352" s="17"/>
      <c r="B352" s="18"/>
      <c r="C352" s="18"/>
      <c r="D352" s="19"/>
      <c r="E352" s="21" t="s">
        <v>25</v>
      </c>
      <c r="F352" s="23" t="n">
        <v>1.0</v>
      </c>
      <c r="G352" s="27"/>
      <c r="H352" s="29"/>
      <c r="J352" s="30"/>
      <c r="K352" s="31"/>
    </row>
    <row r="353" ht="15.0" customHeight="true">
      <c r="A353" s="14"/>
      <c r="B353" s="15"/>
      <c r="C353" s="15" t="s">
        <v>148</v>
      </c>
      <c r="D353" s="16"/>
      <c r="E353" s="20"/>
      <c r="F353" s="22"/>
      <c r="G353" s="27"/>
      <c r="H353" s="28" t="s">
        <v>24</v>
      </c>
      <c r="J353" s="30" t="n">
        <v>112.0</v>
      </c>
      <c r="K353" s="31" t="s">
        <v>149</v>
      </c>
    </row>
    <row r="354" ht="15.0" customHeight="true">
      <c r="A354" s="14"/>
      <c r="B354" s="15"/>
      <c r="C354" s="15"/>
      <c r="D354" s="16"/>
      <c r="E354" s="20" t="s">
        <v>24</v>
      </c>
      <c r="F354" s="22"/>
      <c r="G354" s="27"/>
      <c r="H354" s="28" t="s">
        <v>24</v>
      </c>
      <c r="J354" s="30"/>
      <c r="K354" s="31"/>
    </row>
    <row r="355" ht="15.0" customHeight="true">
      <c r="A355" s="17"/>
      <c r="B355" s="18"/>
      <c r="C355" s="18"/>
      <c r="D355" s="19"/>
      <c r="E355" s="21" t="s">
        <v>25</v>
      </c>
      <c r="F355" s="23" t="n">
        <v>1.0</v>
      </c>
      <c r="G355" s="27"/>
      <c r="H355" s="29"/>
      <c r="J355" s="30"/>
      <c r="K355" s="31"/>
    </row>
    <row r="356" ht="15.0" customHeight="true">
      <c r="A356" s="14"/>
      <c r="B356" s="15"/>
      <c r="C356" s="15" t="s">
        <v>150</v>
      </c>
      <c r="D356" s="16"/>
      <c r="E356" s="20"/>
      <c r="F356" s="22"/>
      <c r="G356" s="27"/>
      <c r="H356" s="28" t="s">
        <v>24</v>
      </c>
      <c r="J356" s="30" t="n">
        <v>113.0</v>
      </c>
      <c r="K356" s="31" t="s">
        <v>151</v>
      </c>
    </row>
    <row r="357" ht="15.0" customHeight="true">
      <c r="A357" s="14"/>
      <c r="B357" s="15"/>
      <c r="C357" s="15"/>
      <c r="D357" s="16"/>
      <c r="E357" s="20" t="s">
        <v>24</v>
      </c>
      <c r="F357" s="22"/>
      <c r="G357" s="27"/>
      <c r="H357" s="28" t="s">
        <v>24</v>
      </c>
      <c r="J357" s="30"/>
      <c r="K357" s="31"/>
    </row>
    <row r="358" ht="15.0" customHeight="true">
      <c r="A358" s="17"/>
      <c r="B358" s="18"/>
      <c r="C358" s="18"/>
      <c r="D358" s="19"/>
      <c r="E358" s="21" t="s">
        <v>25</v>
      </c>
      <c r="F358" s="23" t="n">
        <v>1.0</v>
      </c>
      <c r="G358" s="27"/>
      <c r="H358" s="29"/>
      <c r="J358" s="30"/>
      <c r="K358" s="31"/>
    </row>
    <row r="359" ht="15.0" customHeight="true">
      <c r="A359" s="14" t="s">
        <v>152</v>
      </c>
      <c r="B359" s="15"/>
      <c r="C359" s="15"/>
      <c r="D359" s="16"/>
      <c r="E359" s="20"/>
      <c r="F359" s="22"/>
      <c r="G359" s="26">
        <f>G317+G326+G350</f>
      </c>
      <c r="H359" s="28" t="s">
        <v>24</v>
      </c>
      <c r="J359" s="30" t="n">
        <v>114.0</v>
      </c>
      <c r="K359" s="31"/>
    </row>
    <row r="360" ht="15.0" customHeight="true">
      <c r="A360" s="14"/>
      <c r="B360" s="15"/>
      <c r="C360" s="15"/>
      <c r="D360" s="16"/>
      <c r="E360" s="20" t="s">
        <v>24</v>
      </c>
      <c r="F360" s="22"/>
      <c r="G360" s="26"/>
      <c r="H360" s="28" t="s">
        <v>24</v>
      </c>
      <c r="J360" s="30"/>
      <c r="K360" s="31"/>
    </row>
    <row r="361" ht="15.0" customHeight="true">
      <c r="A361" s="17"/>
      <c r="B361" s="18"/>
      <c r="C361" s="18"/>
      <c r="D361" s="19"/>
      <c r="E361" s="21" t="s">
        <v>25</v>
      </c>
      <c r="F361" s="23" t="n">
        <v>1.0</v>
      </c>
      <c r="G361" s="26"/>
      <c r="H361" s="29"/>
      <c r="J361" s="30"/>
      <c r="K361" s="31"/>
    </row>
    <row r="362" ht="15.0" customHeight="true">
      <c r="A362" s="14"/>
      <c r="B362" s="15" t="s">
        <v>153</v>
      </c>
      <c r="C362" s="15"/>
      <c r="D362" s="16"/>
      <c r="E362" s="20"/>
      <c r="F362" s="22"/>
      <c r="G362" s="27"/>
      <c r="H362" s="28" t="s">
        <v>24</v>
      </c>
      <c r="J362" s="30" t="n">
        <v>115.0</v>
      </c>
      <c r="K362" s="31" t="s">
        <v>154</v>
      </c>
    </row>
    <row r="363" ht="15.0" customHeight="true">
      <c r="A363" s="14"/>
      <c r="B363" s="15"/>
      <c r="C363" s="15"/>
      <c r="D363" s="16"/>
      <c r="E363" s="20" t="s">
        <v>24</v>
      </c>
      <c r="F363" s="22"/>
      <c r="G363" s="27"/>
      <c r="H363" s="28" t="s">
        <v>24</v>
      </c>
      <c r="J363" s="30"/>
      <c r="K363" s="31"/>
    </row>
    <row r="364" ht="15.0" customHeight="true">
      <c r="A364" s="17"/>
      <c r="B364" s="18"/>
      <c r="C364" s="18"/>
      <c r="D364" s="19"/>
      <c r="E364" s="21" t="s">
        <v>25</v>
      </c>
      <c r="F364" s="23" t="n">
        <v>1.0</v>
      </c>
      <c r="G364" s="27"/>
      <c r="H364" s="29"/>
      <c r="J364" s="30"/>
      <c r="K364" s="31"/>
    </row>
    <row r="365" ht="15.0" customHeight="true">
      <c r="A365" s="14"/>
      <c r="B365" s="15" t="s">
        <v>155</v>
      </c>
      <c r="C365" s="15"/>
      <c r="D365" s="16"/>
      <c r="E365" s="20"/>
      <c r="F365" s="22"/>
      <c r="G365" s="27"/>
      <c r="H365" s="28" t="s">
        <v>24</v>
      </c>
      <c r="J365" s="30" t="n">
        <v>116.0</v>
      </c>
      <c r="K365" s="31" t="n">
        <v>220.0</v>
      </c>
    </row>
    <row r="366" ht="15.0" customHeight="true">
      <c r="A366" s="14"/>
      <c r="B366" s="15"/>
      <c r="C366" s="15"/>
      <c r="D366" s="16"/>
      <c r="E366" s="20" t="s">
        <v>24</v>
      </c>
      <c r="F366" s="22"/>
      <c r="G366" s="27"/>
      <c r="H366" s="28" t="s">
        <v>24</v>
      </c>
      <c r="J366" s="30"/>
      <c r="K366" s="31"/>
    </row>
    <row r="367" ht="15.0" customHeight="true">
      <c r="A367" s="17"/>
      <c r="B367" s="18"/>
      <c r="C367" s="18"/>
      <c r="D367" s="19"/>
      <c r="E367" s="21" t="s">
        <v>25</v>
      </c>
      <c r="F367" s="23" t="n">
        <v>1.0</v>
      </c>
      <c r="G367" s="27"/>
      <c r="H367" s="29"/>
      <c r="J367" s="30"/>
      <c r="K367" s="31"/>
    </row>
    <row r="368" ht="15.0" customHeight="true">
      <c r="A368" s="14" t="s">
        <v>156</v>
      </c>
      <c r="B368" s="15"/>
      <c r="C368" s="15"/>
      <c r="D368" s="16"/>
      <c r="E368" s="20"/>
      <c r="F368" s="22"/>
      <c r="G368" s="26">
        <f>G359+G365</f>
      </c>
      <c r="H368" s="28" t="s">
        <v>24</v>
      </c>
      <c r="J368" s="30" t="n">
        <v>117.0</v>
      </c>
      <c r="K368" s="31" t="n">
        <v>30.0</v>
      </c>
    </row>
    <row r="369" ht="15.0" customHeight="true">
      <c r="A369" s="14"/>
      <c r="B369" s="15"/>
      <c r="C369" s="15"/>
      <c r="D369" s="16"/>
      <c r="E369" s="20" t="s">
        <v>24</v>
      </c>
      <c r="F369" s="22"/>
      <c r="G369" s="26"/>
      <c r="H369" s="28" t="s">
        <v>24</v>
      </c>
      <c r="J369" s="30"/>
      <c r="K369" s="31"/>
    </row>
    <row r="370" ht="15.0" customHeight="true">
      <c r="A370" s="17"/>
      <c r="B370" s="18"/>
      <c r="C370" s="18"/>
      <c r="D370" s="19"/>
      <c r="E370" s="21" t="s">
        <v>25</v>
      </c>
      <c r="F370" s="23" t="n">
        <v>1.0</v>
      </c>
      <c r="G370" s="26"/>
      <c r="H370" s="29"/>
      <c r="J370" s="30"/>
      <c r="K370" s="31"/>
    </row>
    <row r="371" ht="15.0" customHeight="true">
      <c r="A371" s="32" t="s">
        <v>157</v>
      </c>
      <c r="B371" s="33"/>
      <c r="C371" s="33"/>
      <c r="D371" s="34"/>
      <c r="E371" s="41"/>
      <c r="F371" s="44"/>
      <c r="G371" s="50">
        <f>G368</f>
      </c>
      <c r="H371" s="51" t="s">
        <v>24</v>
      </c>
      <c r="J371" s="55" t="n">
        <v>118.0</v>
      </c>
      <c r="K371" s="55" t="n">
        <v>30.0</v>
      </c>
    </row>
    <row r="372" ht="15.0" customHeight="true">
      <c r="A372" s="35"/>
      <c r="B372" s="36"/>
      <c r="C372" s="36"/>
      <c r="D372" s="37"/>
      <c r="E372" s="42" t="s">
        <v>24</v>
      </c>
      <c r="F372" s="45"/>
      <c r="G372" s="50"/>
      <c r="H372" s="52" t="s">
        <v>24</v>
      </c>
    </row>
    <row r="373" ht="15.0" customHeight="true">
      <c r="A373" s="38"/>
      <c r="B373" s="39"/>
      <c r="C373" s="39"/>
      <c r="D373" s="40"/>
      <c r="E373" s="43" t="s">
        <v>25</v>
      </c>
      <c r="F373" s="46" t="n">
        <v>1.0</v>
      </c>
      <c r="G373" s="50"/>
      <c r="H373" s="53"/>
    </row>
    <row r="374">
      <c r="A374" s="56" t="s">
        <v>158</v>
      </c>
      <c r="B374" s="57" t="s">
        <v>159</v>
      </c>
      <c r="J374" s="30" t="n">
        <v>99999.0</v>
      </c>
    </row>
    <row r="375">
      <c r="A375" s="56" t="s">
        <v>160</v>
      </c>
      <c r="B375" s="57" t="s">
        <v>161</v>
      </c>
    </row>
    <row r="376">
      <c r="A376" s="56" t="s">
        <v>162</v>
      </c>
      <c r="B376" s="57" t="s">
        <v>163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  <mergeCell ref="G239:G241"/>
    <mergeCell ref="G242:G244"/>
    <mergeCell ref="G245:G247"/>
    <mergeCell ref="G248:G250"/>
    <mergeCell ref="G251:G253"/>
    <mergeCell ref="G254:G256"/>
    <mergeCell ref="G257:G259"/>
    <mergeCell ref="G260:G262"/>
    <mergeCell ref="G263:G265"/>
    <mergeCell ref="G266:G268"/>
    <mergeCell ref="G269:G271"/>
    <mergeCell ref="G272:G274"/>
    <mergeCell ref="G275:G277"/>
    <mergeCell ref="G278:G280"/>
    <mergeCell ref="G281:G283"/>
    <mergeCell ref="G284:G286"/>
    <mergeCell ref="G287:G289"/>
    <mergeCell ref="G290:G292"/>
    <mergeCell ref="G293:G295"/>
    <mergeCell ref="G296:G298"/>
    <mergeCell ref="G299:G301"/>
    <mergeCell ref="G302:G304"/>
    <mergeCell ref="G305:G307"/>
    <mergeCell ref="G308:G310"/>
    <mergeCell ref="G311:G313"/>
    <mergeCell ref="G314:G316"/>
    <mergeCell ref="G317:G319"/>
    <mergeCell ref="G320:G322"/>
    <mergeCell ref="G323:G325"/>
    <mergeCell ref="G326:G328"/>
    <mergeCell ref="G329:G331"/>
    <mergeCell ref="G332:G334"/>
    <mergeCell ref="G335:G337"/>
    <mergeCell ref="G338:G340"/>
    <mergeCell ref="G341:G343"/>
    <mergeCell ref="G344:G346"/>
    <mergeCell ref="G347:G349"/>
    <mergeCell ref="G350:G352"/>
    <mergeCell ref="G353:G355"/>
    <mergeCell ref="G356:G358"/>
    <mergeCell ref="G359:G361"/>
    <mergeCell ref="G362:G364"/>
    <mergeCell ref="G365:G367"/>
    <mergeCell ref="G368:G370"/>
    <mergeCell ref="G371:G373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6" manualBreakCount="6">
    <brk id="76" man="true" max="16383"/>
    <brk id="150" man="true" max="16383"/>
    <brk id="225" man="true" max="16383"/>
    <brk id="300" man="true" max="16383"/>
    <brk id="375" man="true" max="16383"/>
    <brk id="37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2026-05-21T01:04:06Z</dcterms:created>
  <dc:creator>Apache POI</dc:creator>
</cp:coreProperties>
</file>