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70_水利防災課\330_基幹水利施設管理事業\22_早瀬野ダム\委託設計書\R8\【R08】早瀬野管理委託第201号（堆砂測量）\02_電子縦覧\"/>
    </mc:Choice>
  </mc:AlternateContent>
  <xr:revisionPtr revIDLastSave="0" documentId="13_ncr:1_{47E5AA25-71B9-4A79-A5ED-9187B4C43256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内訳書!$J$1:$O$53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内訳書!$O$49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6" i="56"/>
  <c r="O28" i="56"/>
  <c r="O34" i="56"/>
  <c r="O33" i="56" s="1"/>
  <c r="O32" i="56" s="1"/>
  <c r="O31" i="56" s="1"/>
  <c r="O37" i="56"/>
  <c r="O44" i="56"/>
  <c r="O43" i="56" s="1"/>
  <c r="O42" i="56" s="1"/>
  <c r="O41" i="56" s="1"/>
  <c r="O40" i="56" s="1"/>
  <c r="O22" i="56" l="1"/>
  <c r="O21" i="56" s="1"/>
  <c r="O47" i="56" s="1"/>
  <c r="O4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<sst xmlns="http://schemas.openxmlformats.org/spreadsheetml/2006/main" count="118" uniqueCount="67">
  <si>
    <t>#&amp;$SKHDIN_HINAGATA3#&amp;$</t>
  </si>
  <si>
    <t>中農水（整）委託第7号</t>
  </si>
  <si>
    <t>早瀬野管理委託第201号</t>
  </si>
  <si>
    <t>積算内訳書</t>
  </si>
  <si>
    <t>20260430133006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</si>
  <si>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</si>
  <si>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</si>
  <si>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</si>
  <si>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</si>
  <si>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</si>
  <si>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</si>
  <si>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</si>
  <si>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</si>
  <si>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</si>
  <si>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</si>
  <si>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</si>
  <si>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</si>
  <si>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</si>
  <si>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</si>
  <si>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</si>
  <si>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</si>
  <si>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</si>
  <si>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</si>
  <si>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</si>
  <si>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</si>
  <si>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</si>
  <si>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</si>
  <si>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</si>
  <si>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</si>
  <si>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</si>
  <si>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</si>
  <si>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</si>
  <si>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堆砂測量</t>
  </si>
  <si>
    <t xml:space="preserve">      堆砂測量</t>
  </si>
  <si>
    <t xml:space="preserve">       堆砂測量</t>
  </si>
  <si>
    <t xml:space="preserve">        路線測量 横断測量</t>
  </si>
  <si>
    <t>平地,耕地,0.00,205ｍ～250ｍ,100ｍ,1,000台未満/12時間,-0.28,0</t>
  </si>
  <si>
    <t>km</t>
  </si>
  <si>
    <t xml:space="preserve">       打合せ</t>
  </si>
  <si>
    <t xml:space="preserve">        打合せ（測量業務基準日額）</t>
  </si>
  <si>
    <t>着手前・最終,0.00人,1.00人,1.00人,0.125日,0.25日</t>
  </si>
  <si>
    <t>回</t>
  </si>
  <si>
    <t>中間,0.00人,1.00人,1.00人,0.125日,0.25日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</si>
  <si>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</si>
  <si>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</si>
  <si>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</si>
  <si>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旅費交通費（打合せ）</t>
  </si>
  <si>
    <t xml:space="preserve">        ≪打合せ（測量旅費・交通費）≫</t>
  </si>
  <si>
    <t>着手前・最終,通勤により打合せ,ライトバン,1日,2時間</t>
  </si>
  <si>
    <t>中間,通勤により打合せ,ライトバン,1日,2時間</t>
  </si>
  <si>
    <t xml:space="preserve">       その他</t>
  </si>
  <si>
    <t xml:space="preserve">        電子納品版業務報告書作成</t>
  </si>
  <si>
    <t>2,Ａ－４,200,3㎝,0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</si>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</sst>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3"/>
  <sheetViews>
    <sheetView showGridLines="0" tabSelected="1" topLeftCell="J1" zoomScale="90" zoomScaleNormal="90" workbookViewId="0">
      <selection activeCell="O26" sqref="O2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100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+O22+O46</f>
        <v>0</v>
      </c>
    </row>
    <row r="22" spans="5:17" x14ac:dyDescent="0.15">
      <c r="E22">
        <v>3</v>
      </c>
      <c r="F22">
        <v>83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+O23+O31+O39+O40</f>
        <v>0</v>
      </c>
    </row>
    <row r="23" spans="5:17" x14ac:dyDescent="0.15">
      <c r="E23">
        <v>4</v>
      </c>
      <c r="F23">
        <v>103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+O26+O28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ht="27" x14ac:dyDescent="0.15">
      <c r="E27">
        <v>8</v>
      </c>
      <c r="G27">
        <v>12</v>
      </c>
      <c r="K27" s="27" t="s">
        <v>35</v>
      </c>
      <c r="L27" s="27" t="s">
        <v>36</v>
      </c>
      <c r="M27" s="28">
        <v>2.4</v>
      </c>
      <c r="N27" s="29" t="s">
        <v>37</v>
      </c>
      <c r="O27" s="31"/>
    </row>
    <row r="28" spans="5:17" x14ac:dyDescent="0.15">
      <c r="E28">
        <v>9</v>
      </c>
      <c r="G28">
        <v>11</v>
      </c>
      <c r="K28" s="27" t="s">
        <v>38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ht="27" x14ac:dyDescent="0.15">
      <c r="E29">
        <v>10</v>
      </c>
      <c r="G29">
        <v>12</v>
      </c>
      <c r="K29" s="27" t="s">
        <v>39</v>
      </c>
      <c r="L29" s="27" t="s">
        <v>40</v>
      </c>
      <c r="M29" s="28">
        <v>2</v>
      </c>
      <c r="N29" s="29" t="s">
        <v>41</v>
      </c>
      <c r="O29" s="31"/>
    </row>
    <row r="30" spans="5:17" ht="27" x14ac:dyDescent="0.15">
      <c r="E30">
        <v>11</v>
      </c>
      <c r="G30">
        <v>12</v>
      </c>
      <c r="K30" s="27" t="s">
        <v>39</v>
      </c>
      <c r="L30" s="27" t="s">
        <v>42</v>
      </c>
      <c r="M30" s="28">
        <v>1</v>
      </c>
      <c r="N30" s="29" t="s">
        <v>41</v>
      </c>
      <c r="O30" s="31"/>
    </row>
    <row r="31" spans="5:17" x14ac:dyDescent="0.15">
      <c r="E31">
        <v>12</v>
      </c>
      <c r="F31">
        <v>215</v>
      </c>
      <c r="G31">
        <v>4</v>
      </c>
      <c r="K31" s="27" t="s">
        <v>43</v>
      </c>
      <c r="L31" s="27" t="s">
        <v>27</v>
      </c>
      <c r="M31" s="28">
        <v>1</v>
      </c>
      <c r="N31" s="29" t="s">
        <v>29</v>
      </c>
      <c r="O31" s="30">
        <f>+O32</f>
        <v>0</v>
      </c>
    </row>
    <row r="32" spans="5:17" x14ac:dyDescent="0.15">
      <c r="E32">
        <v>13</v>
      </c>
      <c r="G32">
        <v>9</v>
      </c>
      <c r="K32" s="27" t="s">
        <v>44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10</v>
      </c>
      <c r="K33" s="27" t="s">
        <v>45</v>
      </c>
      <c r="L33" s="27" t="s">
        <v>27</v>
      </c>
      <c r="M33" s="28">
        <v>1</v>
      </c>
      <c r="N33" s="29" t="s">
        <v>29</v>
      </c>
      <c r="O33" s="30">
        <f>+O34+O37</f>
        <v>0</v>
      </c>
    </row>
    <row r="34" spans="5:15" x14ac:dyDescent="0.15">
      <c r="E34">
        <v>15</v>
      </c>
      <c r="G34">
        <v>11</v>
      </c>
      <c r="K34" s="27" t="s">
        <v>46</v>
      </c>
      <c r="L34" s="27" t="s">
        <v>27</v>
      </c>
      <c r="M34" s="28">
        <v>1</v>
      </c>
      <c r="N34" s="29" t="s">
        <v>29</v>
      </c>
      <c r="O34" s="30">
        <f>+O35+O36</f>
        <v>0</v>
      </c>
    </row>
    <row r="35" spans="5:15" ht="27" x14ac:dyDescent="0.15">
      <c r="E35">
        <v>16</v>
      </c>
      <c r="G35">
        <v>12</v>
      </c>
      <c r="K35" s="27" t="s">
        <v>47</v>
      </c>
      <c r="L35" s="27" t="s">
        <v>48</v>
      </c>
      <c r="M35" s="28">
        <v>2</v>
      </c>
      <c r="N35" s="29" t="s">
        <v>41</v>
      </c>
      <c r="O35" s="31"/>
    </row>
    <row r="36" spans="5:15" ht="27" x14ac:dyDescent="0.15">
      <c r="E36">
        <v>17</v>
      </c>
      <c r="G36">
        <v>12</v>
      </c>
      <c r="K36" s="27" t="s">
        <v>47</v>
      </c>
      <c r="L36" s="27" t="s">
        <v>49</v>
      </c>
      <c r="M36" s="28">
        <v>1</v>
      </c>
      <c r="N36" s="29" t="s">
        <v>41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27</v>
      </c>
      <c r="M37" s="28">
        <v>1</v>
      </c>
      <c r="N37" s="29" t="s">
        <v>29</v>
      </c>
      <c r="O37" s="30">
        <f>+O38</f>
        <v>0</v>
      </c>
    </row>
    <row r="38" spans="5:15" x14ac:dyDescent="0.15">
      <c r="E38">
        <v>19</v>
      </c>
      <c r="G38">
        <v>12</v>
      </c>
      <c r="K38" s="27" t="s">
        <v>51</v>
      </c>
      <c r="L38" s="27" t="s">
        <v>52</v>
      </c>
      <c r="M38" s="28">
        <v>1</v>
      </c>
      <c r="N38" s="29" t="s">
        <v>29</v>
      </c>
      <c r="O38" s="31"/>
    </row>
    <row r="39" spans="5:15" x14ac:dyDescent="0.15">
      <c r="E39">
        <v>20</v>
      </c>
      <c r="F39">
        <v>200</v>
      </c>
      <c r="G39">
        <v>4</v>
      </c>
      <c r="K39" s="27" t="s">
        <v>53</v>
      </c>
      <c r="L39" s="27" t="s">
        <v>27</v>
      </c>
      <c r="M39" s="28">
        <v>1</v>
      </c>
      <c r="N39" s="29" t="s">
        <v>29</v>
      </c>
      <c r="O39" s="31"/>
    </row>
    <row r="40" spans="5:15" x14ac:dyDescent="0.15">
      <c r="E40">
        <v>21</v>
      </c>
      <c r="F40">
        <v>19</v>
      </c>
      <c r="G40">
        <v>4</v>
      </c>
      <c r="K40" s="27" t="s">
        <v>54</v>
      </c>
      <c r="L40" s="27" t="s">
        <v>27</v>
      </c>
      <c r="M40" s="28">
        <v>1</v>
      </c>
      <c r="N40" s="29" t="s">
        <v>29</v>
      </c>
      <c r="O40" s="30">
        <f>+O41</f>
        <v>0</v>
      </c>
    </row>
    <row r="41" spans="5:15" x14ac:dyDescent="0.15">
      <c r="E41">
        <v>22</v>
      </c>
      <c r="F41">
        <v>89</v>
      </c>
      <c r="G41">
        <v>5</v>
      </c>
      <c r="K41" s="27" t="s">
        <v>55</v>
      </c>
      <c r="L41" s="27" t="s">
        <v>27</v>
      </c>
      <c r="M41" s="28">
        <v>1</v>
      </c>
      <c r="N41" s="29" t="s">
        <v>29</v>
      </c>
      <c r="O41" s="30">
        <f>+O42</f>
        <v>0</v>
      </c>
    </row>
    <row r="42" spans="5:15" x14ac:dyDescent="0.15">
      <c r="E42">
        <v>23</v>
      </c>
      <c r="G42">
        <v>9</v>
      </c>
      <c r="K42" s="27" t="s">
        <v>56</v>
      </c>
      <c r="L42" s="27" t="s">
        <v>27</v>
      </c>
      <c r="M42" s="28">
        <v>1</v>
      </c>
      <c r="N42" s="29" t="s">
        <v>29</v>
      </c>
      <c r="O42" s="30">
        <f>+O43</f>
        <v>0</v>
      </c>
    </row>
    <row r="43" spans="5:15" x14ac:dyDescent="0.15">
      <c r="E43">
        <v>24</v>
      </c>
      <c r="G43">
        <v>10</v>
      </c>
      <c r="K43" s="27" t="s">
        <v>57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11</v>
      </c>
      <c r="K44" s="27" t="s">
        <v>58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12</v>
      </c>
      <c r="K45" s="27" t="s">
        <v>59</v>
      </c>
      <c r="L45" s="27" t="s">
        <v>27</v>
      </c>
      <c r="M45" s="28">
        <v>1</v>
      </c>
      <c r="N45" s="29" t="s">
        <v>29</v>
      </c>
      <c r="O45" s="31"/>
    </row>
    <row r="46" spans="5:15" x14ac:dyDescent="0.15">
      <c r="E46">
        <v>27</v>
      </c>
      <c r="F46">
        <v>79</v>
      </c>
      <c r="G46">
        <v>3</v>
      </c>
      <c r="K46" s="27" t="s">
        <v>60</v>
      </c>
      <c r="L46" s="27" t="s">
        <v>27</v>
      </c>
      <c r="M46" s="28">
        <v>1</v>
      </c>
      <c r="N46" s="29" t="s">
        <v>29</v>
      </c>
      <c r="O46" s="31"/>
    </row>
    <row r="47" spans="5:15" x14ac:dyDescent="0.15">
      <c r="E47">
        <v>1</v>
      </c>
      <c r="F47">
        <v>81</v>
      </c>
      <c r="G47">
        <v>1</v>
      </c>
      <c r="K47" s="32" t="s">
        <v>61</v>
      </c>
      <c r="L47" s="32" t="s">
        <v>27</v>
      </c>
      <c r="M47" s="33"/>
      <c r="N47" s="34" t="s">
        <v>27</v>
      </c>
      <c r="O47" s="35">
        <f>+O21</f>
        <v>0</v>
      </c>
    </row>
    <row r="48" spans="5:15" x14ac:dyDescent="0.15">
      <c r="M48" s="36"/>
      <c r="O48" s="37"/>
    </row>
    <row r="49" spans="11:16" ht="15" thickTop="1" thickBot="1" x14ac:dyDescent="0.2">
      <c r="K49" s="38" t="s">
        <v>62</v>
      </c>
      <c r="O49" s="39">
        <f>+O47</f>
        <v>0</v>
      </c>
    </row>
    <row r="50" spans="11:16" ht="14.25" thickTop="1" x14ac:dyDescent="0.15"/>
    <row r="51" spans="11:16" s="1" customFormat="1" x14ac:dyDescent="0.15">
      <c r="K51" s="40" t="s">
        <v>63</v>
      </c>
      <c r="L51" s="41"/>
      <c r="M51" s="7"/>
      <c r="N51" s="42"/>
      <c r="O51" s="43"/>
      <c r="P51" s="7"/>
    </row>
    <row r="52" spans="11:16" s="1" customFormat="1" x14ac:dyDescent="0.15">
      <c r="K52" s="41" t="s">
        <v>64</v>
      </c>
      <c r="L52" s="41"/>
      <c r="M52" s="7"/>
      <c r="N52" s="42"/>
      <c r="O52" s="43"/>
      <c r="P52" s="7"/>
    </row>
    <row r="53" spans="11:16" s="1" customFormat="1" x14ac:dyDescent="0.15">
      <c r="K53" s="41" t="s">
        <v>65</v>
      </c>
      <c r="L53" s="41"/>
      <c r="M53" s="7"/>
      <c r="N53" s="42"/>
      <c r="O53" s="43"/>
      <c r="P53" s="7"/>
    </row>
  </sheetData>
  <sheetProtection algorithmName="SHA-512" hashValue="EVmNAT64xBO9VdIw1tUlcVDAMnn2genJJvi1/GpmLU1BhCgAKxyaG9BAKVkg7xeFyFYUcldSh1ae/a/wIbv2FA==" saltValue="pQFCqUWDAk8TquA9TtryHIfnZtCJ6wbvVsiXB3xd4Q4iVs4hP709cC/3NSsxCahErP+Nw0NpwyeplElr5wfC6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47" xr:uid="{00000000-0002-0000-0000-000000000000}"/>
    <dataValidation type="decimal" imeMode="off" allowBlank="1" showInputMessage="1" showErrorMessage="1" errorTitle="工事費内訳書" error="金額を入力してください。" sqref="O19 O48:O49 O51:O5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2020-10-12T05:07:54Z</cp:lastPrinted>
  <dcterms:created xsi:type="dcterms:W3CDTF">2014-01-09T08:55:00Z</dcterms:created>
  <dcterms:modified xsi:type="dcterms:W3CDTF">2026-04-30T04:31:29Z</dcterms:modified>
</cp:coreProperties>
</file>