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cuments\"/>
    </mc:Choice>
  </mc:AlternateContent>
  <xr:revisionPtr revIDLastSave="0" documentId="13_ncr:1_{4BD03AF4-5820-44BE-97E3-395667E19122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内訳書!$J$1:$O$48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42" i="56" s="1"/>
  <c r="O44" i="56" s="1"/>
  <c r="O28" i="56"/>
  <c r="O32" i="56"/>
  <c r="O31" i="56" s="1"/>
  <c r="O30" i="56" s="1"/>
  <c r="O39" i="56"/>
  <c r="O38" i="56" s="1"/>
  <c r="O37" i="56" s="1"/>
  <c r="O3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<sst xmlns="http://schemas.openxmlformats.org/spreadsheetml/2006/main" count="103" uniqueCount="56">
  <si>
    <t>#&amp;$SKHDIN_HINAGATA3#&amp;$</t>
  </si>
  <si>
    <t>上農水(整委)第４号</t>
  </si>
  <si>
    <t>指久保管理第56号委託</t>
  </si>
  <si>
    <t>積算内訳書</t>
  </si>
  <si>
    <t>20260512093607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</si>
  <si>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</si>
  <si>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</si>
  <si>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</si>
  <si>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</si>
  <si>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</si>
  <si>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</si>
  <si>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</si>
  <si>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</si>
  <si>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</si>
  <si>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</si>
  <si>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</si>
  <si>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</si>
  <si>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</si>
  <si>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</si>
  <si>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</si>
  <si>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</si>
  <si>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</si>
  <si>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</si>
  <si>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</si>
  <si>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</si>
  <si>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</si>
  <si>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</si>
  <si>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</si>
  <si>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</si>
  <si>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</si>
  <si>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</si>
  <si>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</si>
  <si>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</si>
  <si>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堤体変位・堆砂測量</t>
  </si>
  <si>
    <t xml:space="preserve">       堤体変位測量</t>
  </si>
  <si>
    <t xml:space="preserve">       堆砂測量</t>
  </si>
  <si>
    <t xml:space="preserve">      打合せ</t>
  </si>
  <si>
    <t xml:space="preserve">       打合せ</t>
  </si>
  <si>
    <t xml:space="preserve">    直接経費(電子成果･安全費除く)</t>
  </si>
  <si>
    <t xml:space="preserve">     直接経費</t>
  </si>
  <si>
    <t xml:space="preserve">      直接経費</t>
  </si>
  <si>
    <t xml:space="preserve">       旅費交通費</t>
  </si>
  <si>
    <t xml:space="preserve">       報告書作成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</si>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</sst>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48"/>
  <sheetViews>
    <sheetView showGridLines="0" tabSelected="1" topLeftCell="J1" zoomScale="90" zoomScaleNormal="90" workbookViewId="0">
      <selection activeCell="Q5" sqref="Q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55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+O22+O41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+O23+O30+O35+O36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+O25+O28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11</v>
      </c>
      <c r="K27" s="29" t="s">
        <v>35</v>
      </c>
      <c r="L27" s="29" t="s">
        <v>27</v>
      </c>
      <c r="M27" s="30">
        <v>1</v>
      </c>
      <c r="N27" s="31" t="s">
        <v>29</v>
      </c>
      <c r="O27" s="33"/>
    </row>
    <row r="28" spans="5:17" x14ac:dyDescent="0.15">
      <c r="E28">
        <v>9</v>
      </c>
      <c r="G28">
        <v>10</v>
      </c>
      <c r="K28" s="29" t="s">
        <v>36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37</v>
      </c>
      <c r="L29" s="29" t="s">
        <v>27</v>
      </c>
      <c r="M29" s="30">
        <v>1</v>
      </c>
      <c r="N29" s="31" t="s">
        <v>29</v>
      </c>
      <c r="O29" s="33"/>
    </row>
    <row r="30" spans="5:17" x14ac:dyDescent="0.15">
      <c r="E30">
        <v>11</v>
      </c>
      <c r="F30">
        <v>215</v>
      </c>
      <c r="G30">
        <v>4</v>
      </c>
      <c r="K30" s="29" t="s">
        <v>38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9</v>
      </c>
      <c r="K31" s="29" t="s">
        <v>39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10</v>
      </c>
      <c r="K32" s="29" t="s">
        <v>40</v>
      </c>
      <c r="L32" s="29" t="s">
        <v>27</v>
      </c>
      <c r="M32" s="30">
        <v>1</v>
      </c>
      <c r="N32" s="31" t="s">
        <v>29</v>
      </c>
      <c r="O32" s="32">
        <f>+O33+O34</f>
        <v>0</v>
      </c>
    </row>
    <row r="33" spans="5:16" x14ac:dyDescent="0.15">
      <c r="E33">
        <v>14</v>
      </c>
      <c r="G33">
        <v>11</v>
      </c>
      <c r="K33" s="29" t="s">
        <v>41</v>
      </c>
      <c r="L33" s="29" t="s">
        <v>27</v>
      </c>
      <c r="M33" s="30">
        <v>1</v>
      </c>
      <c r="N33" s="31" t="s">
        <v>29</v>
      </c>
      <c r="O33" s="33"/>
    </row>
    <row r="34" spans="5:16" x14ac:dyDescent="0.15">
      <c r="E34">
        <v>15</v>
      </c>
      <c r="G34">
        <v>11</v>
      </c>
      <c r="K34" s="29" t="s">
        <v>42</v>
      </c>
      <c r="L34" s="29" t="s">
        <v>27</v>
      </c>
      <c r="M34" s="30">
        <v>1</v>
      </c>
      <c r="N34" s="31" t="s">
        <v>29</v>
      </c>
      <c r="O34" s="33"/>
    </row>
    <row r="35" spans="5:16" x14ac:dyDescent="0.15">
      <c r="E35">
        <v>16</v>
      </c>
      <c r="F35">
        <v>200</v>
      </c>
      <c r="G35">
        <v>4</v>
      </c>
      <c r="K35" s="29" t="s">
        <v>43</v>
      </c>
      <c r="L35" s="29" t="s">
        <v>27</v>
      </c>
      <c r="M35" s="30">
        <v>1</v>
      </c>
      <c r="N35" s="31" t="s">
        <v>29</v>
      </c>
      <c r="O35" s="33"/>
    </row>
    <row r="36" spans="5:16" x14ac:dyDescent="0.15">
      <c r="E36">
        <v>17</v>
      </c>
      <c r="F36">
        <v>19</v>
      </c>
      <c r="G36">
        <v>4</v>
      </c>
      <c r="K36" s="29" t="s">
        <v>44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6" x14ac:dyDescent="0.15">
      <c r="E37">
        <v>18</v>
      </c>
      <c r="F37">
        <v>89</v>
      </c>
      <c r="G37">
        <v>5</v>
      </c>
      <c r="K37" s="29" t="s">
        <v>45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6" x14ac:dyDescent="0.15">
      <c r="E38">
        <v>19</v>
      </c>
      <c r="G38">
        <v>9</v>
      </c>
      <c r="K38" s="29" t="s">
        <v>46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6" x14ac:dyDescent="0.15">
      <c r="E39">
        <v>20</v>
      </c>
      <c r="G39">
        <v>10</v>
      </c>
      <c r="K39" s="29" t="s">
        <v>47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6" x14ac:dyDescent="0.15">
      <c r="E40">
        <v>21</v>
      </c>
      <c r="G40">
        <v>11</v>
      </c>
      <c r="K40" s="29" t="s">
        <v>48</v>
      </c>
      <c r="L40" s="29" t="s">
        <v>27</v>
      </c>
      <c r="M40" s="30">
        <v>1</v>
      </c>
      <c r="N40" s="31" t="s">
        <v>29</v>
      </c>
      <c r="O40" s="33"/>
    </row>
    <row r="41" spans="5:16" x14ac:dyDescent="0.15">
      <c r="E41">
        <v>22</v>
      </c>
      <c r="F41">
        <v>79</v>
      </c>
      <c r="G41">
        <v>3</v>
      </c>
      <c r="K41" s="29" t="s">
        <v>49</v>
      </c>
      <c r="L41" s="29" t="s">
        <v>27</v>
      </c>
      <c r="M41" s="30">
        <v>1</v>
      </c>
      <c r="N41" s="31" t="s">
        <v>29</v>
      </c>
      <c r="O41" s="33"/>
    </row>
    <row r="42" spans="5:16" x14ac:dyDescent="0.15">
      <c r="E42">
        <v>1</v>
      </c>
      <c r="F42">
        <v>81</v>
      </c>
      <c r="G42">
        <v>1</v>
      </c>
      <c r="K42" s="34" t="s">
        <v>50</v>
      </c>
      <c r="L42" s="34" t="s">
        <v>27</v>
      </c>
      <c r="M42" s="35"/>
      <c r="N42" s="36" t="s">
        <v>27</v>
      </c>
      <c r="O42" s="37">
        <f>+O21</f>
        <v>0</v>
      </c>
    </row>
    <row r="43" spans="5:16" x14ac:dyDescent="0.15">
      <c r="M43" s="38"/>
      <c r="O43" s="39"/>
    </row>
    <row r="44" spans="5:16" ht="15" thickTop="1" thickBot="1" x14ac:dyDescent="0.2">
      <c r="K44" s="40" t="s">
        <v>51</v>
      </c>
      <c r="O44" s="41">
        <f>+O42</f>
        <v>0</v>
      </c>
    </row>
    <row r="45" spans="5:16" ht="14.25" thickTop="1" x14ac:dyDescent="0.15"/>
    <row r="46" spans="5:16" s="1" customFormat="1" x14ac:dyDescent="0.15">
      <c r="K46" s="42" t="s">
        <v>52</v>
      </c>
      <c r="L46" s="43"/>
      <c r="M46" s="7"/>
      <c r="N46" s="44"/>
      <c r="O46" s="45"/>
      <c r="P46" s="7"/>
    </row>
    <row r="47" spans="5:16" s="1" customFormat="1" x14ac:dyDescent="0.15">
      <c r="K47" s="43" t="s">
        <v>53</v>
      </c>
      <c r="L47" s="43"/>
      <c r="M47" s="7"/>
      <c r="N47" s="44"/>
      <c r="O47" s="45"/>
      <c r="P47" s="7"/>
    </row>
    <row r="48" spans="5:16" s="1" customFormat="1" x14ac:dyDescent="0.15">
      <c r="K48" s="43" t="s">
        <v>54</v>
      </c>
      <c r="L48" s="43"/>
      <c r="M48" s="7"/>
      <c r="N48" s="44"/>
      <c r="O48" s="45"/>
      <c r="P48" s="7"/>
    </row>
  </sheetData>
  <sheetProtection algorithmName="SHA-512" hashValue="JpEvQX75n0cufQj0bFxdsNwDRhvSMunI96EWZtnFaV/8MgoFDJEh8qVnHcUueaqyHxruwmWu5wEZtzGk5Vpm+A==" saltValue="ArJ1ymdGNkRuWgLCra2AxMQbXEuTZTUSmpBL+kUSNDO2iOtbvtsGRvXh0NDpLnotUFuVtB5bueaNyjh2fl08C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2" xr:uid="{00000000-0002-0000-0000-000000000000}"/>
    <dataValidation type="decimal" imeMode="off" allowBlank="1" showInputMessage="1" showErrorMessage="1" errorTitle="工事費内訳書" error="金額を入力してください。" sqref="O19 O43:O44 O46:O4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2026-05-12T00:36:36Z</dcterms:modified>
</cp:coreProperties>
</file>