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C6498479-E49C-4617-89E3-90EEF4A229B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5" i="56"/>
  <c r="O29" i="56"/>
  <c r="O33" i="56"/>
  <c r="O32" i="56" s="1"/>
  <c r="O31" i="56" s="1"/>
  <c r="O40" i="56"/>
  <c r="O39" i="56" s="1"/>
  <c r="O38" i="56" s="1"/>
  <c r="O37" i="56" s="1"/>
  <c r="O22" i="56" l="1"/>
  <c r="O21" i="56" s="1"/>
  <c r="O43" i="56" s="1"/>
  <c r="O4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<sst xmlns="http://schemas.openxmlformats.org/spreadsheetml/2006/main" count="106" uniqueCount="58">
  <si>
    <t>#&amp;$SKHDIN_HINAGATA3#&amp;$</t>
  </si>
  <si>
    <t>上農水(整委)第３号</t>
  </si>
  <si>
    <t>ダム管第82号委託</t>
  </si>
  <si>
    <t>積算内訳書</t>
  </si>
  <si>
    <t>20260512093419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</si>
  <si>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</si>
  <si>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</si>
  <si>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</si>
  <si>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</si>
  <si>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</si>
  <si>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</si>
  <si>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</si>
  <si>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</si>
  <si>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</si>
  <si>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</si>
  <si>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</si>
  <si>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</si>
  <si>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</si>
  <si>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</si>
  <si>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</si>
  <si>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</si>
  <si>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</si>
  <si>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</si>
  <si>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</si>
  <si>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</si>
  <si>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</si>
  <si>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</si>
  <si>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</si>
  <si>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</si>
  <si>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</si>
  <si>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</si>
  <si>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</si>
  <si>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</si>
  <si>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堆砂測量</t>
  </si>
  <si>
    <t xml:space="preserve">       天間ダム</t>
  </si>
  <si>
    <t xml:space="preserve">       作田ダム</t>
  </si>
  <si>
    <t xml:space="preserve">       和田ダム</t>
  </si>
  <si>
    <t xml:space="preserve">      打合せ</t>
  </si>
  <si>
    <t xml:space="preserve">       打合せ</t>
  </si>
  <si>
    <t>着手前～最終</t>
  </si>
  <si>
    <t xml:space="preserve">    直接経費(電子成果･安全費除く)</t>
  </si>
  <si>
    <t xml:space="preserve">     直接経費</t>
  </si>
  <si>
    <t xml:space="preserve">      直接経費</t>
  </si>
  <si>
    <t xml:space="preserve">       旅費交通費</t>
  </si>
  <si>
    <t xml:space="preserve">       報告書作成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</si>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</sst>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9"/>
  <sheetViews>
    <sheetView showGridLines="0" tabSelected="1" topLeftCell="J1" zoomScale="90" zoomScaleNormal="90" workbookViewId="0">
      <selection activeCell="M5" sqref="M5:O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+O22+O42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+O23+O31+O36+O37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+O25+O29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35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11</v>
      </c>
      <c r="K28" s="29" t="s">
        <v>36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10</v>
      </c>
      <c r="K29" s="29" t="s">
        <v>37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11</v>
      </c>
      <c r="K30" s="29" t="s">
        <v>38</v>
      </c>
      <c r="L30" s="29" t="s">
        <v>39</v>
      </c>
      <c r="M30" s="30">
        <v>1</v>
      </c>
      <c r="N30" s="31" t="s">
        <v>29</v>
      </c>
      <c r="O30" s="33"/>
    </row>
    <row r="31" spans="5:17" x14ac:dyDescent="0.15">
      <c r="E31">
        <v>12</v>
      </c>
      <c r="F31">
        <v>215</v>
      </c>
      <c r="G31">
        <v>4</v>
      </c>
      <c r="K31" s="29" t="s">
        <v>40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9</v>
      </c>
      <c r="K32" s="29" t="s">
        <v>41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6" x14ac:dyDescent="0.15">
      <c r="E33">
        <v>14</v>
      </c>
      <c r="G33">
        <v>10</v>
      </c>
      <c r="K33" s="29" t="s">
        <v>42</v>
      </c>
      <c r="L33" s="29" t="s">
        <v>27</v>
      </c>
      <c r="M33" s="30">
        <v>1</v>
      </c>
      <c r="N33" s="31" t="s">
        <v>29</v>
      </c>
      <c r="O33" s="32">
        <f>+O34+O35</f>
        <v>0</v>
      </c>
    </row>
    <row r="34" spans="5:16" x14ac:dyDescent="0.15">
      <c r="E34">
        <v>15</v>
      </c>
      <c r="G34">
        <v>11</v>
      </c>
      <c r="K34" s="29" t="s">
        <v>43</v>
      </c>
      <c r="L34" s="29" t="s">
        <v>27</v>
      </c>
      <c r="M34" s="30">
        <v>1</v>
      </c>
      <c r="N34" s="31" t="s">
        <v>29</v>
      </c>
      <c r="O34" s="33"/>
    </row>
    <row r="35" spans="5:16" x14ac:dyDescent="0.15">
      <c r="E35">
        <v>16</v>
      </c>
      <c r="G35">
        <v>11</v>
      </c>
      <c r="K35" s="29" t="s">
        <v>44</v>
      </c>
      <c r="L35" s="29" t="s">
        <v>27</v>
      </c>
      <c r="M35" s="30">
        <v>1</v>
      </c>
      <c r="N35" s="31" t="s">
        <v>29</v>
      </c>
      <c r="O35" s="33"/>
    </row>
    <row r="36" spans="5:16" x14ac:dyDescent="0.15">
      <c r="E36">
        <v>17</v>
      </c>
      <c r="F36">
        <v>200</v>
      </c>
      <c r="G36">
        <v>4</v>
      </c>
      <c r="K36" s="29" t="s">
        <v>45</v>
      </c>
      <c r="L36" s="29" t="s">
        <v>27</v>
      </c>
      <c r="M36" s="30">
        <v>1</v>
      </c>
      <c r="N36" s="31" t="s">
        <v>29</v>
      </c>
      <c r="O36" s="33"/>
    </row>
    <row r="37" spans="5:16" x14ac:dyDescent="0.15">
      <c r="E37">
        <v>18</v>
      </c>
      <c r="F37">
        <v>19</v>
      </c>
      <c r="G37">
        <v>4</v>
      </c>
      <c r="K37" s="29" t="s">
        <v>46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6" x14ac:dyDescent="0.15">
      <c r="E38">
        <v>19</v>
      </c>
      <c r="F38">
        <v>89</v>
      </c>
      <c r="G38">
        <v>5</v>
      </c>
      <c r="K38" s="29" t="s">
        <v>47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6" x14ac:dyDescent="0.15">
      <c r="E39">
        <v>20</v>
      </c>
      <c r="G39">
        <v>9</v>
      </c>
      <c r="K39" s="29" t="s">
        <v>48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6" x14ac:dyDescent="0.15">
      <c r="E40">
        <v>21</v>
      </c>
      <c r="G40">
        <v>10</v>
      </c>
      <c r="K40" s="29" t="s">
        <v>49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6" x14ac:dyDescent="0.15">
      <c r="E41">
        <v>22</v>
      </c>
      <c r="G41">
        <v>11</v>
      </c>
      <c r="K41" s="29" t="s">
        <v>50</v>
      </c>
      <c r="L41" s="29" t="s">
        <v>27</v>
      </c>
      <c r="M41" s="30">
        <v>1</v>
      </c>
      <c r="N41" s="31" t="s">
        <v>29</v>
      </c>
      <c r="O41" s="33"/>
    </row>
    <row r="42" spans="5:16" x14ac:dyDescent="0.15">
      <c r="E42">
        <v>23</v>
      </c>
      <c r="F42">
        <v>79</v>
      </c>
      <c r="G42">
        <v>3</v>
      </c>
      <c r="K42" s="29" t="s">
        <v>51</v>
      </c>
      <c r="L42" s="29" t="s">
        <v>27</v>
      </c>
      <c r="M42" s="30">
        <v>1</v>
      </c>
      <c r="N42" s="31" t="s">
        <v>29</v>
      </c>
      <c r="O42" s="33"/>
    </row>
    <row r="43" spans="5:16" x14ac:dyDescent="0.15">
      <c r="E43">
        <v>1</v>
      </c>
      <c r="F43">
        <v>81</v>
      </c>
      <c r="G43">
        <v>1</v>
      </c>
      <c r="K43" s="34" t="s">
        <v>52</v>
      </c>
      <c r="L43" s="34" t="s">
        <v>27</v>
      </c>
      <c r="M43" s="35"/>
      <c r="N43" s="36" t="s">
        <v>27</v>
      </c>
      <c r="O43" s="37">
        <f>+O21</f>
        <v>0</v>
      </c>
    </row>
    <row r="44" spans="5:16" x14ac:dyDescent="0.15">
      <c r="M44" s="38"/>
      <c r="O44" s="39"/>
    </row>
    <row r="45" spans="5:16" ht="15" thickTop="1" thickBot="1" x14ac:dyDescent="0.2">
      <c r="K45" s="40" t="s">
        <v>53</v>
      </c>
      <c r="O45" s="41">
        <f>+O43</f>
        <v>0</v>
      </c>
    </row>
    <row r="46" spans="5:16" ht="14.25" thickTop="1" x14ac:dyDescent="0.15"/>
    <row r="47" spans="5:16" s="1" customFormat="1" x14ac:dyDescent="0.15">
      <c r="K47" s="42" t="s">
        <v>54</v>
      </c>
      <c r="L47" s="43"/>
      <c r="M47" s="7"/>
      <c r="N47" s="44"/>
      <c r="O47" s="45"/>
      <c r="P47" s="7"/>
    </row>
    <row r="48" spans="5:16" s="1" customFormat="1" x14ac:dyDescent="0.15">
      <c r="K48" s="43" t="s">
        <v>55</v>
      </c>
      <c r="L48" s="43"/>
      <c r="M48" s="7"/>
      <c r="N48" s="44"/>
      <c r="O48" s="45"/>
      <c r="P48" s="7"/>
    </row>
    <row r="49" spans="11:16" s="1" customFormat="1" x14ac:dyDescent="0.15">
      <c r="K49" s="43" t="s">
        <v>56</v>
      </c>
      <c r="L49" s="43"/>
      <c r="M49" s="7"/>
      <c r="N49" s="44"/>
      <c r="O49" s="45"/>
      <c r="P49" s="7"/>
    </row>
  </sheetData>
  <sheetProtection algorithmName="SHA-512" hashValue="akPYBtFQMe/TaGlhSjOiJX9pXOm21oAFfitljEt9Q/W4kBagEyIGPW4Hlyi6a6tEDv5iF+34zHHZlONvfEyqEg==" saltValue="LnGJZiShCXWbxdhdmycs01KpLwKZreiLkXaNqUlmmHtaowmNqI35/868xfEpOfST17wIS9njZx6Xt3vAO4asx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3" xr:uid="{00000000-0002-0000-0000-000000000000}"/>
    <dataValidation type="decimal" imeMode="off" allowBlank="1" showInputMessage="1" showErrorMessage="1" errorTitle="工事費内訳書" error="金額を入力してください。" sqref="O19 O44:O45 O47:O4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2026-05-12T00:35:02Z</dcterms:modified>
</cp:coreProperties>
</file>