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201op\Desktop\"/>
    </mc:Choice>
  </mc:AlternateContent>
  <xr:revisionPtr revIDLastSave="0" documentId="13_ncr:1_{F7B3C119-C3EF-411D-B554-5947C3745CCA}" xr6:coauthVersionLast="47" xr6:coauthVersionMax="47" xr10:uidLastSave="{00000000-0000-0000-0000-000000000000}"/>
  <bookViews>
    <workbookView xWindow="-12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内訳書!$J$1:$O$67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内訳書!$O$63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4" i="56" l="1"/>
  <c r="O23" i="56" s="1"/>
  <c r="O22" i="56" s="1"/>
  <c r="O21" i="56" s="1"/>
  <c r="O34" i="56"/>
  <c r="O33" i="56" s="1"/>
  <c r="O32" i="56" s="1"/>
  <c r="O31" i="56" s="1"/>
  <c r="O30" i="56" s="1"/>
  <c r="O29" i="56" s="1"/>
  <c r="O38" i="56"/>
  <c r="O40" i="56"/>
  <c r="O42" i="56"/>
  <c r="O44" i="56"/>
  <c r="O46" i="56"/>
  <c r="O48" i="56"/>
  <c r="O55" i="56"/>
  <c r="O54" i="56" s="1"/>
  <c r="O53" i="56" s="1"/>
  <c r="O51" i="56" s="1"/>
  <c r="O50" i="56" s="1"/>
  <c r="O58" i="56"/>
  <c r="O61" i="56" l="1"/>
  <c r="O63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<sst xmlns="http://schemas.openxmlformats.org/spreadsheetml/2006/main" count="160" uniqueCount="78">
  <si>
    <t>#&amp;$SKHDIN_HINAGATA3#&amp;$</t>
  </si>
  <si>
    <t>東農水(整工)第２号</t>
  </si>
  <si>
    <t>本郷ダム情報高度化第１号工事</t>
  </si>
  <si>
    <t>工事費内訳書</t>
  </si>
  <si>
    <t>20260427182501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</si>
  <si>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</si>
  <si>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</si>
  <si>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</si>
  <si>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</si>
  <si>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</si>
  <si>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</si>
  <si>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</si>
  <si>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</si>
  <si>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</si>
  <si>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</si>
  <si>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</si>
  <si>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</si>
  <si>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</si>
  <si>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</si>
  <si>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</si>
  <si>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</si>
  <si>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</si>
  <si>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</si>
  <si>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</si>
  <si>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</si>
  <si>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</si>
  <si>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</si>
  <si>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</si>
  <si>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製作工事価格</t>
  </si>
  <si>
    <t>式</t>
  </si>
  <si>
    <t xml:space="preserve">   機器単体費</t>
  </si>
  <si>
    <t xml:space="preserve">    機器設備工</t>
  </si>
  <si>
    <t xml:space="preserve">     機器設備工</t>
  </si>
  <si>
    <t xml:space="preserve">      情報集約装置</t>
  </si>
  <si>
    <t>ソフトウェア込み</t>
  </si>
  <si>
    <t>台</t>
  </si>
  <si>
    <t xml:space="preserve">      TM子局装置</t>
  </si>
  <si>
    <t xml:space="preserve">      貯水位計</t>
  </si>
  <si>
    <t xml:space="preserve">      ルータ</t>
  </si>
  <si>
    <t xml:space="preserve">  据付工事価格</t>
  </si>
  <si>
    <t xml:space="preserve">   据付工事原価</t>
  </si>
  <si>
    <t xml:space="preserve">    直接工事費</t>
  </si>
  <si>
    <t xml:space="preserve">     直接工事費（共通仮設費対象）</t>
  </si>
  <si>
    <t xml:space="preserve">      据付工</t>
  </si>
  <si>
    <t xml:space="preserve">       集約装置据付</t>
  </si>
  <si>
    <t xml:space="preserve">        集約装置据付</t>
  </si>
  <si>
    <t xml:space="preserve">        集約装置調整</t>
  </si>
  <si>
    <t xml:space="preserve">        OAデスク据付</t>
  </si>
  <si>
    <t xml:space="preserve">       無停電電源装置据付</t>
  </si>
  <si>
    <t xml:space="preserve">        無停電電源装置据付</t>
  </si>
  <si>
    <t xml:space="preserve">       TM子局装置据付</t>
  </si>
  <si>
    <t xml:space="preserve">        TM子局装置据付</t>
  </si>
  <si>
    <t xml:space="preserve">       貯水位計設置(圧力式)</t>
  </si>
  <si>
    <t xml:space="preserve">        貯水位計設置(圧力式)</t>
  </si>
  <si>
    <t xml:space="preserve">       ルータ据付</t>
  </si>
  <si>
    <t xml:space="preserve">        ルータ据付</t>
  </si>
  <si>
    <t xml:space="preserve">       配線工</t>
  </si>
  <si>
    <t xml:space="preserve">        配線工</t>
  </si>
  <si>
    <t>TM子局装置電源</t>
  </si>
  <si>
    <t xml:space="preserve">       配管工</t>
  </si>
  <si>
    <t xml:space="preserve">        配管工</t>
  </si>
  <si>
    <t xml:space="preserve">    間接工事費</t>
  </si>
  <si>
    <t xml:space="preserve">     共通仮設費</t>
  </si>
  <si>
    <t xml:space="preserve">      共通仮設費(率計算分）</t>
  </si>
  <si>
    <t xml:space="preserve">      運搬費</t>
  </si>
  <si>
    <t xml:space="preserve">       運搬費</t>
  </si>
  <si>
    <t xml:space="preserve">        運搬費</t>
  </si>
  <si>
    <t xml:space="preserve">         輸送費</t>
  </si>
  <si>
    <t xml:space="preserve">     現場管理費</t>
  </si>
  <si>
    <t xml:space="preserve">     機器間接費</t>
  </si>
  <si>
    <t xml:space="preserve">      機器管理費</t>
  </si>
  <si>
    <t xml:space="preserve"> 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</si>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</sst>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1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>
      <alignment vertical="center"/>
    </xf>
  </cellStyleXfs>
  <cellXfs count="53">
    <xf numFmtId="0" fontId="0" fillId="0" borderId="0" xfId="0"/>
    <xf numFmtId="0" fontId="8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8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8" fillId="0" borderId="3" xfId="1" applyBorder="1" applyAlignment="1" applyProtection="1">
      <alignment shrinkToFit="1"/>
      <protection locked="0"/>
    </xf>
    <xf numFmtId="0" fontId="8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67"/>
  <sheetViews>
    <sheetView showGridLines="0" tabSelected="1" topLeftCell="J32" zoomScale="90" zoomScaleNormal="90" workbookViewId="0">
      <selection activeCell="K26" sqref="K26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77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41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+O22</f>
        <v>0</v>
      </c>
    </row>
    <row r="22" spans="5:17" x14ac:dyDescent="0.15">
      <c r="E22">
        <v>3</v>
      </c>
      <c r="F22">
        <v>67</v>
      </c>
      <c r="G22">
        <v>3</v>
      </c>
      <c r="K22" s="29" t="s">
        <v>30</v>
      </c>
      <c r="L22" s="29" t="s">
        <v>27</v>
      </c>
      <c r="M22" s="30">
        <v>1</v>
      </c>
      <c r="N22" s="31" t="s">
        <v>29</v>
      </c>
      <c r="O22" s="32">
        <f>+O23</f>
        <v>0</v>
      </c>
    </row>
    <row r="23" spans="5:17" x14ac:dyDescent="0.15">
      <c r="E23">
        <v>4</v>
      </c>
      <c r="G23">
        <v>9</v>
      </c>
      <c r="K23" s="29" t="s">
        <v>31</v>
      </c>
      <c r="L23" s="29" t="s">
        <v>27</v>
      </c>
      <c r="M23" s="30">
        <v>1</v>
      </c>
      <c r="N23" s="31" t="s">
        <v>29</v>
      </c>
      <c r="O23" s="32">
        <f>+O24</f>
        <v>0</v>
      </c>
    </row>
    <row r="24" spans="5:17" x14ac:dyDescent="0.15">
      <c r="E24">
        <v>5</v>
      </c>
      <c r="G24">
        <v>10</v>
      </c>
      <c r="K24" s="29" t="s">
        <v>32</v>
      </c>
      <c r="L24" s="29" t="s">
        <v>27</v>
      </c>
      <c r="M24" s="30">
        <v>1</v>
      </c>
      <c r="N24" s="31" t="s">
        <v>29</v>
      </c>
      <c r="O24" s="32">
        <f>+O25+O26+O27+O28</f>
        <v>0</v>
      </c>
    </row>
    <row r="25" spans="5:17" x14ac:dyDescent="0.15">
      <c r="E25">
        <v>6</v>
      </c>
      <c r="G25">
        <v>11</v>
      </c>
      <c r="K25" s="29" t="s">
        <v>33</v>
      </c>
      <c r="L25" s="29" t="s">
        <v>34</v>
      </c>
      <c r="M25" s="30">
        <v>1</v>
      </c>
      <c r="N25" s="31" t="s">
        <v>35</v>
      </c>
      <c r="O25" s="33"/>
    </row>
    <row r="26" spans="5:17" x14ac:dyDescent="0.15">
      <c r="E26">
        <v>7</v>
      </c>
      <c r="G26">
        <v>11</v>
      </c>
      <c r="K26" s="29" t="s">
        <v>36</v>
      </c>
      <c r="L26" s="29" t="s">
        <v>27</v>
      </c>
      <c r="M26" s="30">
        <v>1</v>
      </c>
      <c r="N26" s="31" t="s">
        <v>35</v>
      </c>
      <c r="O26" s="33"/>
    </row>
    <row r="27" spans="5:17" x14ac:dyDescent="0.15">
      <c r="E27">
        <v>8</v>
      </c>
      <c r="G27">
        <v>11</v>
      </c>
      <c r="K27" s="29" t="s">
        <v>37</v>
      </c>
      <c r="L27" s="29" t="s">
        <v>27</v>
      </c>
      <c r="M27" s="30">
        <v>1</v>
      </c>
      <c r="N27" s="31" t="s">
        <v>35</v>
      </c>
      <c r="O27" s="33"/>
    </row>
    <row r="28" spans="5:17" x14ac:dyDescent="0.15">
      <c r="E28">
        <v>9</v>
      </c>
      <c r="G28">
        <v>11</v>
      </c>
      <c r="K28" s="29" t="s">
        <v>38</v>
      </c>
      <c r="L28" s="29" t="s">
        <v>27</v>
      </c>
      <c r="M28" s="30">
        <v>2</v>
      </c>
      <c r="N28" s="31" t="s">
        <v>35</v>
      </c>
      <c r="O28" s="33"/>
    </row>
    <row r="29" spans="5:17" x14ac:dyDescent="0.15">
      <c r="E29">
        <v>10</v>
      </c>
      <c r="F29">
        <v>30</v>
      </c>
      <c r="G29">
        <v>2</v>
      </c>
      <c r="K29" s="29" t="s">
        <v>39</v>
      </c>
      <c r="L29" s="29" t="s">
        <v>27</v>
      </c>
      <c r="M29" s="30">
        <v>1</v>
      </c>
      <c r="N29" s="31" t="s">
        <v>29</v>
      </c>
      <c r="O29" s="32">
        <f>+O30+O60</f>
        <v>0</v>
      </c>
    </row>
    <row r="30" spans="5:17" x14ac:dyDescent="0.15">
      <c r="E30">
        <v>11</v>
      </c>
      <c r="F30">
        <v>31</v>
      </c>
      <c r="G30">
        <v>3</v>
      </c>
      <c r="K30" s="29" t="s">
        <v>40</v>
      </c>
      <c r="L30" s="29" t="s">
        <v>27</v>
      </c>
      <c r="M30" s="30">
        <v>1</v>
      </c>
      <c r="N30" s="31" t="s">
        <v>29</v>
      </c>
      <c r="O30" s="32">
        <f>+O31+O50</f>
        <v>0</v>
      </c>
    </row>
    <row r="31" spans="5:17" x14ac:dyDescent="0.15">
      <c r="E31">
        <v>12</v>
      </c>
      <c r="F31">
        <v>6</v>
      </c>
      <c r="G31">
        <v>4</v>
      </c>
      <c r="K31" s="29" t="s">
        <v>41</v>
      </c>
      <c r="L31" s="29" t="s">
        <v>27</v>
      </c>
      <c r="M31" s="30">
        <v>1</v>
      </c>
      <c r="N31" s="31" t="s">
        <v>29</v>
      </c>
      <c r="O31" s="32">
        <f>+O32</f>
        <v>0</v>
      </c>
    </row>
    <row r="32" spans="5:17" x14ac:dyDescent="0.15">
      <c r="E32">
        <v>13</v>
      </c>
      <c r="F32">
        <v>171</v>
      </c>
      <c r="G32">
        <v>5</v>
      </c>
      <c r="K32" s="29" t="s">
        <v>42</v>
      </c>
      <c r="L32" s="29" t="s">
        <v>27</v>
      </c>
      <c r="M32" s="30">
        <v>1</v>
      </c>
      <c r="N32" s="31" t="s">
        <v>29</v>
      </c>
      <c r="O32" s="32">
        <f>+O33</f>
        <v>0</v>
      </c>
    </row>
    <row r="33" spans="5:15" x14ac:dyDescent="0.15">
      <c r="E33">
        <v>14</v>
      </c>
      <c r="G33">
        <v>9</v>
      </c>
      <c r="K33" s="29" t="s">
        <v>43</v>
      </c>
      <c r="L33" s="29" t="s">
        <v>27</v>
      </c>
      <c r="M33" s="30">
        <v>1</v>
      </c>
      <c r="N33" s="31" t="s">
        <v>29</v>
      </c>
      <c r="O33" s="32">
        <f>+O34+O38+O40+O42+O44+O46+O48</f>
        <v>0</v>
      </c>
    </row>
    <row r="34" spans="5:15" x14ac:dyDescent="0.15">
      <c r="E34">
        <v>15</v>
      </c>
      <c r="G34">
        <v>10</v>
      </c>
      <c r="K34" s="29" t="s">
        <v>44</v>
      </c>
      <c r="L34" s="29" t="s">
        <v>27</v>
      </c>
      <c r="M34" s="30">
        <v>1</v>
      </c>
      <c r="N34" s="31" t="s">
        <v>29</v>
      </c>
      <c r="O34" s="32">
        <f>+O35+O36+O37</f>
        <v>0</v>
      </c>
    </row>
    <row r="35" spans="5:15" x14ac:dyDescent="0.15">
      <c r="E35">
        <v>16</v>
      </c>
      <c r="G35">
        <v>11</v>
      </c>
      <c r="K35" s="29" t="s">
        <v>45</v>
      </c>
      <c r="L35" s="29" t="s">
        <v>27</v>
      </c>
      <c r="M35" s="30">
        <v>1</v>
      </c>
      <c r="N35" s="31" t="s">
        <v>29</v>
      </c>
      <c r="O35" s="33"/>
    </row>
    <row r="36" spans="5:15" x14ac:dyDescent="0.15">
      <c r="E36">
        <v>17</v>
      </c>
      <c r="G36">
        <v>11</v>
      </c>
      <c r="K36" s="29" t="s">
        <v>46</v>
      </c>
      <c r="L36" s="29" t="s">
        <v>27</v>
      </c>
      <c r="M36" s="30">
        <v>1</v>
      </c>
      <c r="N36" s="31" t="s">
        <v>29</v>
      </c>
      <c r="O36" s="33"/>
    </row>
    <row r="37" spans="5:15" x14ac:dyDescent="0.15">
      <c r="E37">
        <v>18</v>
      </c>
      <c r="G37">
        <v>11</v>
      </c>
      <c r="K37" s="29" t="s">
        <v>47</v>
      </c>
      <c r="L37" s="29" t="s">
        <v>27</v>
      </c>
      <c r="M37" s="30">
        <v>1</v>
      </c>
      <c r="N37" s="31" t="s">
        <v>29</v>
      </c>
      <c r="O37" s="33"/>
    </row>
    <row r="38" spans="5:15" x14ac:dyDescent="0.15">
      <c r="E38">
        <v>19</v>
      </c>
      <c r="G38">
        <v>10</v>
      </c>
      <c r="K38" s="29" t="s">
        <v>48</v>
      </c>
      <c r="L38" s="29" t="s">
        <v>27</v>
      </c>
      <c r="M38" s="30">
        <v>1</v>
      </c>
      <c r="N38" s="31" t="s">
        <v>29</v>
      </c>
      <c r="O38" s="32">
        <f>+O39</f>
        <v>0</v>
      </c>
    </row>
    <row r="39" spans="5:15" x14ac:dyDescent="0.15">
      <c r="E39">
        <v>20</v>
      </c>
      <c r="G39">
        <v>11</v>
      </c>
      <c r="K39" s="29" t="s">
        <v>49</v>
      </c>
      <c r="L39" s="29" t="s">
        <v>27</v>
      </c>
      <c r="M39" s="30">
        <v>1</v>
      </c>
      <c r="N39" s="31" t="s">
        <v>29</v>
      </c>
      <c r="O39" s="33"/>
    </row>
    <row r="40" spans="5:15" x14ac:dyDescent="0.15">
      <c r="E40">
        <v>21</v>
      </c>
      <c r="G40">
        <v>10</v>
      </c>
      <c r="K40" s="29" t="s">
        <v>50</v>
      </c>
      <c r="L40" s="29" t="s">
        <v>27</v>
      </c>
      <c r="M40" s="30">
        <v>1</v>
      </c>
      <c r="N40" s="31" t="s">
        <v>29</v>
      </c>
      <c r="O40" s="32">
        <f>+O41</f>
        <v>0</v>
      </c>
    </row>
    <row r="41" spans="5:15" x14ac:dyDescent="0.15">
      <c r="E41">
        <v>22</v>
      </c>
      <c r="G41">
        <v>11</v>
      </c>
      <c r="K41" s="29" t="s">
        <v>51</v>
      </c>
      <c r="L41" s="29" t="s">
        <v>27</v>
      </c>
      <c r="M41" s="30">
        <v>1</v>
      </c>
      <c r="N41" s="31" t="s">
        <v>29</v>
      </c>
      <c r="O41" s="33"/>
    </row>
    <row r="42" spans="5:15" x14ac:dyDescent="0.15">
      <c r="E42">
        <v>23</v>
      </c>
      <c r="G42">
        <v>10</v>
      </c>
      <c r="K42" s="29" t="s">
        <v>52</v>
      </c>
      <c r="L42" s="29" t="s">
        <v>27</v>
      </c>
      <c r="M42" s="30">
        <v>1</v>
      </c>
      <c r="N42" s="31" t="s">
        <v>29</v>
      </c>
      <c r="O42" s="32">
        <f>+O43</f>
        <v>0</v>
      </c>
    </row>
    <row r="43" spans="5:15" x14ac:dyDescent="0.15">
      <c r="E43">
        <v>24</v>
      </c>
      <c r="G43">
        <v>11</v>
      </c>
      <c r="K43" s="29" t="s">
        <v>53</v>
      </c>
      <c r="L43" s="29" t="s">
        <v>27</v>
      </c>
      <c r="M43" s="30">
        <v>1</v>
      </c>
      <c r="N43" s="31" t="s">
        <v>29</v>
      </c>
      <c r="O43" s="33"/>
    </row>
    <row r="44" spans="5:15" x14ac:dyDescent="0.15">
      <c r="E44">
        <v>25</v>
      </c>
      <c r="G44">
        <v>10</v>
      </c>
      <c r="K44" s="29" t="s">
        <v>54</v>
      </c>
      <c r="L44" s="29" t="s">
        <v>27</v>
      </c>
      <c r="M44" s="30">
        <v>1</v>
      </c>
      <c r="N44" s="31" t="s">
        <v>29</v>
      </c>
      <c r="O44" s="32">
        <f>+O45</f>
        <v>0</v>
      </c>
    </row>
    <row r="45" spans="5:15" x14ac:dyDescent="0.15">
      <c r="E45">
        <v>26</v>
      </c>
      <c r="G45">
        <v>11</v>
      </c>
      <c r="K45" s="29" t="s">
        <v>55</v>
      </c>
      <c r="L45" s="29" t="s">
        <v>27</v>
      </c>
      <c r="M45" s="30">
        <v>1</v>
      </c>
      <c r="N45" s="31" t="s">
        <v>29</v>
      </c>
      <c r="O45" s="33"/>
    </row>
    <row r="46" spans="5:15" x14ac:dyDescent="0.15">
      <c r="E46">
        <v>27</v>
      </c>
      <c r="G46">
        <v>10</v>
      </c>
      <c r="K46" s="29" t="s">
        <v>56</v>
      </c>
      <c r="L46" s="29" t="s">
        <v>27</v>
      </c>
      <c r="M46" s="30">
        <v>1</v>
      </c>
      <c r="N46" s="31" t="s">
        <v>29</v>
      </c>
      <c r="O46" s="32">
        <f>+O47</f>
        <v>0</v>
      </c>
    </row>
    <row r="47" spans="5:15" x14ac:dyDescent="0.15">
      <c r="E47">
        <v>28</v>
      </c>
      <c r="G47">
        <v>11</v>
      </c>
      <c r="K47" s="29" t="s">
        <v>57</v>
      </c>
      <c r="L47" s="29" t="s">
        <v>58</v>
      </c>
      <c r="M47" s="30">
        <v>1</v>
      </c>
      <c r="N47" s="31" t="s">
        <v>29</v>
      </c>
      <c r="O47" s="33"/>
    </row>
    <row r="48" spans="5:15" x14ac:dyDescent="0.15">
      <c r="E48">
        <v>29</v>
      </c>
      <c r="G48">
        <v>10</v>
      </c>
      <c r="K48" s="29" t="s">
        <v>59</v>
      </c>
      <c r="L48" s="29" t="s">
        <v>27</v>
      </c>
      <c r="M48" s="30">
        <v>1</v>
      </c>
      <c r="N48" s="31" t="s">
        <v>29</v>
      </c>
      <c r="O48" s="32">
        <f>+O49</f>
        <v>0</v>
      </c>
    </row>
    <row r="49" spans="5:15" x14ac:dyDescent="0.15">
      <c r="E49">
        <v>30</v>
      </c>
      <c r="G49">
        <v>11</v>
      </c>
      <c r="K49" s="29" t="s">
        <v>60</v>
      </c>
      <c r="L49" s="29" t="s">
        <v>27</v>
      </c>
      <c r="M49" s="30">
        <v>1</v>
      </c>
      <c r="N49" s="31" t="s">
        <v>29</v>
      </c>
      <c r="O49" s="33"/>
    </row>
    <row r="50" spans="5:15" x14ac:dyDescent="0.15">
      <c r="E50">
        <v>31</v>
      </c>
      <c r="F50">
        <v>8</v>
      </c>
      <c r="G50">
        <v>4</v>
      </c>
      <c r="K50" s="29" t="s">
        <v>61</v>
      </c>
      <c r="L50" s="29" t="s">
        <v>27</v>
      </c>
      <c r="M50" s="30">
        <v>1</v>
      </c>
      <c r="N50" s="31" t="s">
        <v>29</v>
      </c>
      <c r="O50" s="32">
        <f>+O51+O57+O58</f>
        <v>0</v>
      </c>
    </row>
    <row r="51" spans="5:15" x14ac:dyDescent="0.15">
      <c r="E51">
        <v>32</v>
      </c>
      <c r="F51">
        <v>9</v>
      </c>
      <c r="G51">
        <v>5</v>
      </c>
      <c r="K51" s="29" t="s">
        <v>62</v>
      </c>
      <c r="L51" s="29" t="s">
        <v>27</v>
      </c>
      <c r="M51" s="30">
        <v>1</v>
      </c>
      <c r="N51" s="31" t="s">
        <v>29</v>
      </c>
      <c r="O51" s="32">
        <f>+O52+O53</f>
        <v>0</v>
      </c>
    </row>
    <row r="52" spans="5:15" x14ac:dyDescent="0.15">
      <c r="E52">
        <v>33</v>
      </c>
      <c r="F52">
        <v>14</v>
      </c>
      <c r="G52">
        <v>6</v>
      </c>
      <c r="K52" s="29" t="s">
        <v>63</v>
      </c>
      <c r="L52" s="29" t="s">
        <v>27</v>
      </c>
      <c r="M52" s="30">
        <v>1</v>
      </c>
      <c r="N52" s="31" t="s">
        <v>29</v>
      </c>
      <c r="O52" s="33"/>
    </row>
    <row r="53" spans="5:15" x14ac:dyDescent="0.15">
      <c r="E53">
        <v>34</v>
      </c>
      <c r="F53">
        <v>15</v>
      </c>
      <c r="G53">
        <v>6</v>
      </c>
      <c r="K53" s="29" t="s">
        <v>64</v>
      </c>
      <c r="L53" s="29" t="s">
        <v>27</v>
      </c>
      <c r="M53" s="30">
        <v>1</v>
      </c>
      <c r="N53" s="31" t="s">
        <v>29</v>
      </c>
      <c r="O53" s="32">
        <f>+O54</f>
        <v>0</v>
      </c>
    </row>
    <row r="54" spans="5:15" x14ac:dyDescent="0.15">
      <c r="E54">
        <v>35</v>
      </c>
      <c r="G54">
        <v>9</v>
      </c>
      <c r="K54" s="29" t="s">
        <v>65</v>
      </c>
      <c r="L54" s="29" t="s">
        <v>27</v>
      </c>
      <c r="M54" s="30">
        <v>1</v>
      </c>
      <c r="N54" s="31" t="s">
        <v>29</v>
      </c>
      <c r="O54" s="32">
        <f>+O55</f>
        <v>0</v>
      </c>
    </row>
    <row r="55" spans="5:15" x14ac:dyDescent="0.15">
      <c r="E55">
        <v>36</v>
      </c>
      <c r="G55">
        <v>10</v>
      </c>
      <c r="K55" s="29" t="s">
        <v>66</v>
      </c>
      <c r="L55" s="29" t="s">
        <v>27</v>
      </c>
      <c r="M55" s="30">
        <v>1</v>
      </c>
      <c r="N55" s="31" t="s">
        <v>29</v>
      </c>
      <c r="O55" s="32">
        <f>+O56</f>
        <v>0</v>
      </c>
    </row>
    <row r="56" spans="5:15" x14ac:dyDescent="0.15">
      <c r="E56">
        <v>37</v>
      </c>
      <c r="G56">
        <v>11</v>
      </c>
      <c r="K56" s="29" t="s">
        <v>67</v>
      </c>
      <c r="L56" s="29" t="s">
        <v>27</v>
      </c>
      <c r="M56" s="30">
        <v>1</v>
      </c>
      <c r="N56" s="31" t="s">
        <v>29</v>
      </c>
      <c r="O56" s="33"/>
    </row>
    <row r="57" spans="5:15" x14ac:dyDescent="0.15">
      <c r="E57">
        <v>38</v>
      </c>
      <c r="F57">
        <v>23</v>
      </c>
      <c r="G57">
        <v>5</v>
      </c>
      <c r="K57" s="29" t="s">
        <v>68</v>
      </c>
      <c r="L57" s="29" t="s">
        <v>27</v>
      </c>
      <c r="M57" s="30">
        <v>1</v>
      </c>
      <c r="N57" s="31" t="s">
        <v>29</v>
      </c>
      <c r="O57" s="33"/>
    </row>
    <row r="58" spans="5:15" x14ac:dyDescent="0.15">
      <c r="E58">
        <v>39</v>
      </c>
      <c r="F58">
        <v>192</v>
      </c>
      <c r="G58">
        <v>5</v>
      </c>
      <c r="K58" s="29" t="s">
        <v>69</v>
      </c>
      <c r="L58" s="29" t="s">
        <v>27</v>
      </c>
      <c r="M58" s="30">
        <v>1</v>
      </c>
      <c r="N58" s="31" t="s">
        <v>29</v>
      </c>
      <c r="O58" s="32">
        <f>+O59</f>
        <v>0</v>
      </c>
    </row>
    <row r="59" spans="5:15" x14ac:dyDescent="0.15">
      <c r="E59">
        <v>40</v>
      </c>
      <c r="F59">
        <v>193</v>
      </c>
      <c r="G59">
        <v>6</v>
      </c>
      <c r="K59" s="29" t="s">
        <v>70</v>
      </c>
      <c r="L59" s="29" t="s">
        <v>27</v>
      </c>
      <c r="M59" s="30">
        <v>1</v>
      </c>
      <c r="N59" s="31" t="s">
        <v>29</v>
      </c>
      <c r="O59" s="33"/>
    </row>
    <row r="60" spans="5:15" x14ac:dyDescent="0.15">
      <c r="E60">
        <v>41</v>
      </c>
      <c r="F60">
        <v>25</v>
      </c>
      <c r="G60">
        <v>3</v>
      </c>
      <c r="K60" s="29" t="s">
        <v>71</v>
      </c>
      <c r="L60" s="29" t="s">
        <v>27</v>
      </c>
      <c r="M60" s="30">
        <v>1</v>
      </c>
      <c r="N60" s="31" t="s">
        <v>29</v>
      </c>
      <c r="O60" s="33"/>
    </row>
    <row r="61" spans="5:15" x14ac:dyDescent="0.15">
      <c r="E61">
        <v>1</v>
      </c>
      <c r="F61">
        <v>4</v>
      </c>
      <c r="G61">
        <v>1</v>
      </c>
      <c r="K61" s="34" t="s">
        <v>72</v>
      </c>
      <c r="L61" s="34" t="s">
        <v>27</v>
      </c>
      <c r="M61" s="35"/>
      <c r="N61" s="36" t="s">
        <v>27</v>
      </c>
      <c r="O61" s="37">
        <f>+O21+O29</f>
        <v>0</v>
      </c>
    </row>
    <row r="62" spans="5:15" x14ac:dyDescent="0.15">
      <c r="M62" s="38"/>
      <c r="O62" s="39"/>
    </row>
    <row r="63" spans="5:15" ht="15" thickTop="1" thickBot="1" x14ac:dyDescent="0.2">
      <c r="K63" s="40" t="s">
        <v>73</v>
      </c>
      <c r="O63" s="41">
        <f>+O61</f>
        <v>0</v>
      </c>
    </row>
    <row r="64" spans="5:15" ht="14.25" thickTop="1" x14ac:dyDescent="0.15"/>
    <row r="65" spans="11:16" s="1" customFormat="1" x14ac:dyDescent="0.15">
      <c r="K65" s="42" t="s">
        <v>74</v>
      </c>
      <c r="L65" s="43"/>
      <c r="M65" s="7"/>
      <c r="N65" s="44"/>
      <c r="O65" s="45"/>
      <c r="P65" s="7"/>
    </row>
    <row r="66" spans="11:16" s="1" customFormat="1" x14ac:dyDescent="0.15">
      <c r="K66" s="43" t="s">
        <v>75</v>
      </c>
      <c r="L66" s="43"/>
      <c r="M66" s="7"/>
      <c r="N66" s="44"/>
      <c r="O66" s="45"/>
      <c r="P66" s="7"/>
    </row>
    <row r="67" spans="11:16" s="1" customFormat="1" x14ac:dyDescent="0.15">
      <c r="K67" s="43" t="s">
        <v>76</v>
      </c>
      <c r="L67" s="43"/>
      <c r="M67" s="7"/>
      <c r="N67" s="44"/>
      <c r="O67" s="45"/>
      <c r="P67" s="7"/>
    </row>
  </sheetData>
  <sheetProtection algorithmName="SHA-512" hashValue="kvjxzwiA+qEuF7KGofuWKLVUQPet9NcmY/NP9VZL4tbFJ+pt20UA+OZPAQamgUvpvNsRjpQtHpCkMHWd8OwX6g==" saltValue="7F6kNWIHu7VrGgUVlus81Y2oYKglzXDNqUmSY9Ks2Lt6umdwtApT08LsNet3zS8v/OjeVwyMM8KtXIz03PTjuQ==" spinCount="100000" sheet="1" objects="1" scenarios="1"/>
  <mergeCells count="4">
    <mergeCell ref="M5:O5"/>
    <mergeCell ref="J2:O2"/>
    <mergeCell ref="M4:O4"/>
    <mergeCell ref="M6:O6"/>
  </mergeCells>
  <phoneticPr fontId="10"/>
  <dataValidations count="2">
    <dataValidation imeMode="off" allowBlank="1" showInputMessage="1" showErrorMessage="1" errorTitle="工事費内訳書" error="金額を入力してください。" sqref="O20:O61" xr:uid="{00000000-0002-0000-0000-000000000000}"/>
    <dataValidation type="decimal" imeMode="off" allowBlank="1" showInputMessage="1" showErrorMessage="1" errorTitle="工事費内訳書" error="金額を入力してください。" sqref="O19 O62:O63 O65:O67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2020-10-12T05:07:54Z</cp:lastPrinted>
  <dcterms:created xsi:type="dcterms:W3CDTF">2014-01-09T08:55:00Z</dcterms:created>
  <dcterms:modified xsi:type="dcterms:W3CDTF">2026-04-27T09:32:18Z</dcterms:modified>
</cp:coreProperties>
</file>