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とりあえず箱\"/>
    </mc:Choice>
  </mc:AlternateContent>
  <xr:revisionPtr revIDLastSave="0" documentId="13_ncr:1_{7F566B03-1DFF-406B-A2DD-0B5DCBF304D2}" xr6:coauthVersionLast="47" xr6:coauthVersionMax="47" xr10:uidLastSave="{00000000-0000-0000-0000-000000000000}"/>
  <bookViews>
    <workbookView xWindow="-26070" yWindow="1275" windowWidth="20775" windowHeight="15030" tabRatio="818" xr2:uid="{00000000-000D-0000-FFFF-FFFF00000000}"/>
  </bookViews>
  <sheets>
    <sheet name="内訳書" sheetId="56" r:id="rId1"/>
  </sheets>
  <definedNames>
    <definedName name="_xlnm.Print_Area" localSheetId="0">内訳書!$J$1:$O$124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74" i="56"/>
  <c r="O73" i="56" s="1"/>
  <c r="O72" i="56" s="1"/>
  <c r="O71" i="56" s="1"/>
  <c r="O70" i="56" s="1"/>
  <c r="O78" i="56"/>
  <c r="O77" i="56" s="1"/>
  <c r="O76" i="56" s="1"/>
  <c r="O81" i="56"/>
  <c r="O84" i="56"/>
  <c r="O90" i="56"/>
  <c r="O89" i="56" s="1"/>
  <c r="O91" i="56"/>
  <c r="O95" i="56"/>
  <c r="O109" i="56"/>
  <c r="O113" i="56"/>
  <c r="O112" i="56" s="1"/>
  <c r="O108" i="56" l="1"/>
  <c r="O69" i="56" s="1"/>
  <c r="O68" i="56" s="1"/>
  <c r="O118" i="56" s="1"/>
  <c r="O12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<sst xmlns="http://schemas.openxmlformats.org/spreadsheetml/2006/main" count="331" uniqueCount="175">
  <si>
    <t>#&amp;$SKHDIN_HINAGATA3#&amp;$</t>
  </si>
  <si>
    <t>三農水（整工）第1号</t>
  </si>
  <si>
    <t>夏坂ダム防ダム第8号工事</t>
  </si>
  <si>
    <t>工事費内訳書</t>
  </si>
  <si>
    <t>20260602163126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</si>
  <si>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</si>
  <si>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</si>
  <si>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</si>
  <si>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</si>
  <si>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</si>
  <si>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</si>
  <si>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</si>
  <si>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</si>
  <si>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</si>
  <si>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</si>
  <si>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</si>
  <si>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</si>
  <si>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</si>
  <si>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</si>
  <si>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</si>
  <si>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</si>
  <si>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</si>
  <si>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</si>
  <si>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</si>
  <si>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</si>
  <si>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</si>
  <si>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</si>
  <si>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</si>
  <si>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製作工事価格</t>
  </si>
  <si>
    <t>式</t>
  </si>
  <si>
    <t xml:space="preserve">   機器単体費</t>
  </si>
  <si>
    <t xml:space="preserve">    電気設備工</t>
  </si>
  <si>
    <t xml:space="preserve">     電気設備工</t>
  </si>
  <si>
    <t xml:space="preserve">      電気設備工(機器単体費）</t>
  </si>
  <si>
    <t xml:space="preserve">       貯水位計測装置</t>
  </si>
  <si>
    <t>PLC:入出力処理装置に実装</t>
  </si>
  <si>
    <t>台</t>
  </si>
  <si>
    <t xml:space="preserve">       入出力装置I</t>
  </si>
  <si>
    <t>収容架：H2000×W600×D600程度</t>
  </si>
  <si>
    <t xml:space="preserve">       データ処理装置　FAパソコン</t>
  </si>
  <si>
    <t>LCD、ｷｰﾎﾞｰﾄﾞ、基本OS含む</t>
  </si>
  <si>
    <t xml:space="preserve">       置台（汎用OAデスク）</t>
  </si>
  <si>
    <t>W1400×D800×H700程度</t>
  </si>
  <si>
    <t xml:space="preserve">       表示記録用端末装置（夏坂ダム）</t>
  </si>
  <si>
    <t>FAﾊﾟｿｺﾝ、LCD、ｷｰﾎﾞｰﾄﾞ、基本OS含む</t>
  </si>
  <si>
    <t xml:space="preserve">       入出力処理装置Ⅱ　FAパソコン</t>
  </si>
  <si>
    <t>3.0kVA、低圧照明盤内</t>
  </si>
  <si>
    <t xml:space="preserve">       入出力処理装置Ⅱ　情報系LAN</t>
  </si>
  <si>
    <t>LS-SW</t>
  </si>
  <si>
    <t xml:space="preserve">       入出力処理装置Ⅱ　制御系LAN</t>
  </si>
  <si>
    <t xml:space="preserve">       入出力処理装置Ⅱ　収容架</t>
  </si>
  <si>
    <t>H2000×W600×D600程度</t>
  </si>
  <si>
    <t xml:space="preserve">       中継端子盤</t>
  </si>
  <si>
    <t>入出力処理装置Ⅰに実装</t>
  </si>
  <si>
    <t xml:space="preserve">       電話応答通報装置</t>
  </si>
  <si>
    <t>入出力処理装置Ⅱに実装</t>
  </si>
  <si>
    <t xml:space="preserve">       大型モニタ（夏坂ダム）</t>
  </si>
  <si>
    <t>天吊り型、50型程度</t>
  </si>
  <si>
    <t xml:space="preserve">       時計装置（夏坂ダム）</t>
  </si>
  <si>
    <t>ユニット型（入出力処理装置Ⅱに実装）、GPS方式</t>
  </si>
  <si>
    <t xml:space="preserve">       プリンタ</t>
  </si>
  <si>
    <t>半導体レーザ＋乾式電子写真方式、A3カラー対応</t>
  </si>
  <si>
    <t xml:space="preserve">       遠方手動操作装置（卓上型）</t>
  </si>
  <si>
    <t>PLC、15ｲﾝﾁ以上、LCD、OAデスク、W700D700H700</t>
  </si>
  <si>
    <t xml:space="preserve">       貯水位計（主）</t>
  </si>
  <si>
    <t>水晶式、本体、接続箱、専用ｹｰﾌﾞﾙ、変換器、収容架</t>
  </si>
  <si>
    <t xml:space="preserve">       貯水位計（副）</t>
  </si>
  <si>
    <t>水晶式、本体、接続箱、専用ｹｰﾌﾞﾙ、変換器</t>
  </si>
  <si>
    <t xml:space="preserve">       データ処理装置用ソフトウェア</t>
  </si>
  <si>
    <t xml:space="preserve">       入出力処理装置Ⅰ用ソフトウェア</t>
  </si>
  <si>
    <t xml:space="preserve">       入出力処理装置Ⅱ用ソフトウェア</t>
  </si>
  <si>
    <t xml:space="preserve">       表示記録端末装置用ソフトウェア</t>
  </si>
  <si>
    <t xml:space="preserve">       一体型旋回式カメラ</t>
  </si>
  <si>
    <t>耐寒仕様、積雪軽減フード、照明装置</t>
  </si>
  <si>
    <t xml:space="preserve">       機側装置（CCTV設備）</t>
  </si>
  <si>
    <t>LAN避雷器、MC、ｽﾌﾟﾗｲｽﾎﾎﾞｯｸｽ、電源SPD盤、収容筺体</t>
  </si>
  <si>
    <t xml:space="preserve">       CCTV操作卓（夏坂ダム）</t>
  </si>
  <si>
    <t>ｽﾌﾟﾗｲｽﾎﾞｯｸｽ、MC、LS-SW、録画装置、UPS、FAﾊﾟｿｺﾝ他</t>
  </si>
  <si>
    <t xml:space="preserve">       L2-SW（CCTV、三八農林水産事務所）</t>
  </si>
  <si>
    <t xml:space="preserve">       CCTV端末装置（三八農林水産事務所）</t>
  </si>
  <si>
    <t>FAﾊﾟｿｺﾝ</t>
  </si>
  <si>
    <t xml:space="preserve">       CCTV端末卓（三八農林水産事務所）</t>
  </si>
  <si>
    <t>ＯＡデスク（W800×H700×D800程度）</t>
  </si>
  <si>
    <t xml:space="preserve">       伝送装置</t>
  </si>
  <si>
    <t>30量型、無線機既設流用</t>
  </si>
  <si>
    <t xml:space="preserve">       空中線</t>
  </si>
  <si>
    <t>5素子八木型</t>
  </si>
  <si>
    <t xml:space="preserve">       同軸避雷器</t>
  </si>
  <si>
    <t>70MHz帯</t>
  </si>
  <si>
    <t xml:space="preserve">       L3-SW</t>
  </si>
  <si>
    <t xml:space="preserve">       ルータ</t>
  </si>
  <si>
    <t>ﾕﾆｯﾄ型、入出力処理装置Ⅱに実装</t>
  </si>
  <si>
    <t xml:space="preserve">       中継装置</t>
  </si>
  <si>
    <t>V-V中継装置</t>
  </si>
  <si>
    <t>5素子八木型、70MHz</t>
  </si>
  <si>
    <t xml:space="preserve">       分配機</t>
  </si>
  <si>
    <t>2分配、屋内型</t>
  </si>
  <si>
    <t xml:space="preserve">       フィルタ</t>
  </si>
  <si>
    <t>バンドパスフィルタ</t>
  </si>
  <si>
    <t xml:space="preserve">       データ受信装置</t>
  </si>
  <si>
    <t>TM監視装置、屋内鋼板製自立型H2000W600D600程度</t>
  </si>
  <si>
    <t xml:space="preserve">       表示記録用端末装置（三八農林水産事務）</t>
  </si>
  <si>
    <t xml:space="preserve">       時計装置（三八農林水産事務所）</t>
  </si>
  <si>
    <t xml:space="preserve">       L3-SW（三八農林水産事務所）</t>
  </si>
  <si>
    <t>表示用端末装置架に実装</t>
  </si>
  <si>
    <t>ﾕﾆｯﾄ型、表示用端末装置に実装</t>
  </si>
  <si>
    <t xml:space="preserve">       大型モニタ（三八農林水産事務所）</t>
  </si>
  <si>
    <t xml:space="preserve">  据付工事価格</t>
  </si>
  <si>
    <t xml:space="preserve">   据付工事原価</t>
  </si>
  <si>
    <t xml:space="preserve">    直接工事費</t>
  </si>
  <si>
    <t xml:space="preserve">     直接工事費（共通仮設費対象）</t>
  </si>
  <si>
    <t xml:space="preserve">      運搬工</t>
  </si>
  <si>
    <t xml:space="preserve">       運搬工</t>
  </si>
  <si>
    <t xml:space="preserve">        運搬工</t>
  </si>
  <si>
    <t xml:space="preserve">         輸送費（電気通信設備）</t>
  </si>
  <si>
    <t>1.84ton,680km</t>
  </si>
  <si>
    <t xml:space="preserve">      撤去工</t>
  </si>
  <si>
    <t xml:space="preserve">       撤去工</t>
  </si>
  <si>
    <t xml:space="preserve">        設備撤去工</t>
  </si>
  <si>
    <t xml:space="preserve">         電気通信技術者</t>
  </si>
  <si>
    <t>人</t>
  </si>
  <si>
    <t xml:space="preserve">         電気通信技術員</t>
  </si>
  <si>
    <t xml:space="preserve">        産業廃棄物処分費(施設機械)</t>
  </si>
  <si>
    <t xml:space="preserve">         産業廃棄物処理</t>
  </si>
  <si>
    <t>金属くず</t>
  </si>
  <si>
    <t>ton</t>
  </si>
  <si>
    <t xml:space="preserve">         輸送費（修繕工事）</t>
  </si>
  <si>
    <t>ダム管理設備,1.27ton,53.6km</t>
  </si>
  <si>
    <t xml:space="preserve">        配管・配線撤去工</t>
  </si>
  <si>
    <t xml:space="preserve">         ケーブル撤去工（専用ケーブル１）</t>
  </si>
  <si>
    <t>再使用しない場合,管内配線,5mm以下,0.00,専用ケーブル1</t>
  </si>
  <si>
    <t>ｍ</t>
  </si>
  <si>
    <t xml:space="preserve">         ケーブル撤去工（専用ケーブル２）</t>
  </si>
  <si>
    <t>再使用しない場合,管内配線,5mm以下,0.00,専用ケーブル2</t>
  </si>
  <si>
    <t>再使用しない場合,トラフ・ころがし配線,5mm以下,0.00,専用ケーブル1</t>
  </si>
  <si>
    <t>再使用しない場合,トラフ・ころがし配線,5mm以下,0.00,専用ケーブル2</t>
  </si>
  <si>
    <t xml:space="preserve">      ダムコン・CCTV据付・調整工</t>
  </si>
  <si>
    <t xml:space="preserve">       ダムコン・CCTV据付・調整工</t>
  </si>
  <si>
    <t xml:space="preserve">        ダムコン・CCTV据付・調整工</t>
  </si>
  <si>
    <t xml:space="preserve">         電工</t>
  </si>
  <si>
    <t xml:space="preserve">        配管・配線工</t>
  </si>
  <si>
    <t xml:space="preserve">         LANケーブル配線</t>
  </si>
  <si>
    <t>管内配線,10mm以下,UTP-cat6</t>
  </si>
  <si>
    <t xml:space="preserve">         低圧電力ケーブル・電線配線工（標準）</t>
  </si>
  <si>
    <t>ピット,CVｹｰﾌﾞﾙ,600V,２心,14mm2,屋外･屋内</t>
  </si>
  <si>
    <t xml:space="preserve">         光ケーブル配線工</t>
  </si>
  <si>
    <t>管　内,11mm以下,屋外･屋内,SM10/125-4C</t>
  </si>
  <si>
    <t xml:space="preserve">         光ケーブル</t>
  </si>
  <si>
    <t>SM10/125-4C</t>
  </si>
  <si>
    <t xml:space="preserve">         専用ケーブル配線</t>
  </si>
  <si>
    <t>管内配線,10mm以下,</t>
  </si>
  <si>
    <t>ころがし,11mm以下,屋　内,SM10/125-4C</t>
  </si>
  <si>
    <t>トラフ・ころがし配線,10mm以下,</t>
  </si>
  <si>
    <t>トラフ,CVｹｰﾌﾞﾙ,600V,２心,14mm2,地　中</t>
  </si>
  <si>
    <t>ころがし（天井・床下）,CVｹｰﾌﾞﾙ,600V,２心,14mm2,屋　内</t>
  </si>
  <si>
    <t xml:space="preserve">         電線管敷設工（G22)</t>
  </si>
  <si>
    <t>厚鋼電線管,-,22,屋外･屋内(露出),0.00,0.00,無,無,無,</t>
  </si>
  <si>
    <t xml:space="preserve">         電線管布設工（G36）</t>
  </si>
  <si>
    <t>厚鋼電線管,-,36,屋外･屋内(露出),0.00,0.00,無,無,無,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</si>
  <si>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</si>
  <si>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</si>
  <si>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</si>
  <si>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</si>
  <si>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機器間接費</t>
  </si>
  <si>
    <t xml:space="preserve">      技術者間接費</t>
  </si>
  <si>
    <t xml:space="preserve">       技術者間接費（技術者）</t>
  </si>
  <si>
    <t xml:space="preserve">       技術者間接費（技術員）</t>
  </si>
  <si>
    <t xml:space="preserve">      機器管理費</t>
  </si>
  <si>
    <t xml:space="preserve"> 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</si>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</sst>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4"/>
  <sheetViews>
    <sheetView showGridLines="0" tabSelected="1" topLeftCell="J1" zoomScale="90" zoomScaleNormal="90" workbookViewId="0">
      <selection activeCell="Q30" sqref="Q30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41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</f>
        <v>0</v>
      </c>
    </row>
    <row r="22" spans="5:17" x14ac:dyDescent="0.15">
      <c r="E22">
        <v>3</v>
      </c>
      <c r="F22">
        <v>67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G23">
        <v>9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10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11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+O26+O27+O28+O29+O30+O31+O32+O33+O34+O35+O36+O37+O38+O39+O40+O41+O42+O43+O44+O45+O46+O47+O48+O49+O50+O51+O52+O53+O54+O55+O56+O57+O58+O59+O60+O61+O62+O63+O64+O65+O66+O67</f>
        <v>0</v>
      </c>
    </row>
    <row r="26" spans="5:17" x14ac:dyDescent="0.15">
      <c r="E26">
        <v>7</v>
      </c>
      <c r="G26">
        <v>12</v>
      </c>
      <c r="K26" s="29" t="s">
        <v>34</v>
      </c>
      <c r="L26" s="29" t="s">
        <v>35</v>
      </c>
      <c r="M26" s="30">
        <v>2</v>
      </c>
      <c r="N26" s="31" t="s">
        <v>36</v>
      </c>
      <c r="O26" s="33"/>
    </row>
    <row r="27" spans="5:17" x14ac:dyDescent="0.15">
      <c r="E27">
        <v>8</v>
      </c>
      <c r="G27">
        <v>12</v>
      </c>
      <c r="K27" s="29" t="s">
        <v>37</v>
      </c>
      <c r="L27" s="29" t="s">
        <v>38</v>
      </c>
      <c r="M27" s="30">
        <v>1</v>
      </c>
      <c r="N27" s="31" t="s">
        <v>36</v>
      </c>
      <c r="O27" s="33"/>
    </row>
    <row r="28" spans="5:17" x14ac:dyDescent="0.15">
      <c r="E28">
        <v>9</v>
      </c>
      <c r="G28">
        <v>12</v>
      </c>
      <c r="K28" s="29" t="s">
        <v>39</v>
      </c>
      <c r="L28" s="29" t="s">
        <v>40</v>
      </c>
      <c r="M28" s="30">
        <v>1</v>
      </c>
      <c r="N28" s="31" t="s">
        <v>36</v>
      </c>
      <c r="O28" s="33"/>
    </row>
    <row r="29" spans="5:17" x14ac:dyDescent="0.15">
      <c r="E29">
        <v>10</v>
      </c>
      <c r="G29">
        <v>12</v>
      </c>
      <c r="K29" s="29" t="s">
        <v>41</v>
      </c>
      <c r="L29" s="29" t="s">
        <v>42</v>
      </c>
      <c r="M29" s="30">
        <v>1</v>
      </c>
      <c r="N29" s="31" t="s">
        <v>36</v>
      </c>
      <c r="O29" s="33"/>
    </row>
    <row r="30" spans="5:17" x14ac:dyDescent="0.15">
      <c r="E30">
        <v>11</v>
      </c>
      <c r="G30">
        <v>12</v>
      </c>
      <c r="K30" s="29" t="s">
        <v>43</v>
      </c>
      <c r="L30" s="29" t="s">
        <v>44</v>
      </c>
      <c r="M30" s="30">
        <v>1</v>
      </c>
      <c r="N30" s="31" t="s">
        <v>36</v>
      </c>
      <c r="O30" s="33"/>
    </row>
    <row r="31" spans="5:17" x14ac:dyDescent="0.15">
      <c r="E31">
        <v>12</v>
      </c>
      <c r="G31">
        <v>12</v>
      </c>
      <c r="K31" s="29" t="s">
        <v>45</v>
      </c>
      <c r="L31" s="29" t="s">
        <v>46</v>
      </c>
      <c r="M31" s="30">
        <v>1</v>
      </c>
      <c r="N31" s="31" t="s">
        <v>36</v>
      </c>
      <c r="O31" s="33"/>
    </row>
    <row r="32" spans="5:17" x14ac:dyDescent="0.15">
      <c r="E32">
        <v>13</v>
      </c>
      <c r="G32">
        <v>12</v>
      </c>
      <c r="K32" s="29" t="s">
        <v>47</v>
      </c>
      <c r="L32" s="29" t="s">
        <v>48</v>
      </c>
      <c r="M32" s="30">
        <v>1</v>
      </c>
      <c r="N32" s="31" t="s">
        <v>29</v>
      </c>
      <c r="O32" s="33"/>
    </row>
    <row r="33" spans="5:15" x14ac:dyDescent="0.15">
      <c r="E33">
        <v>14</v>
      </c>
      <c r="G33">
        <v>12</v>
      </c>
      <c r="K33" s="29" t="s">
        <v>49</v>
      </c>
      <c r="L33" s="29" t="s">
        <v>48</v>
      </c>
      <c r="M33" s="30">
        <v>1</v>
      </c>
      <c r="N33" s="31" t="s">
        <v>29</v>
      </c>
      <c r="O33" s="33"/>
    </row>
    <row r="34" spans="5:15" x14ac:dyDescent="0.15">
      <c r="E34">
        <v>15</v>
      </c>
      <c r="G34">
        <v>12</v>
      </c>
      <c r="K34" s="29" t="s">
        <v>50</v>
      </c>
      <c r="L34" s="29" t="s">
        <v>51</v>
      </c>
      <c r="M34" s="30">
        <v>1</v>
      </c>
      <c r="N34" s="31" t="s">
        <v>36</v>
      </c>
      <c r="O34" s="33"/>
    </row>
    <row r="35" spans="5:15" x14ac:dyDescent="0.15">
      <c r="E35">
        <v>16</v>
      </c>
      <c r="G35">
        <v>12</v>
      </c>
      <c r="K35" s="29" t="s">
        <v>52</v>
      </c>
      <c r="L35" s="29" t="s">
        <v>53</v>
      </c>
      <c r="M35" s="30">
        <v>1</v>
      </c>
      <c r="N35" s="31" t="s">
        <v>36</v>
      </c>
      <c r="O35" s="33"/>
    </row>
    <row r="36" spans="5:15" x14ac:dyDescent="0.15">
      <c r="E36">
        <v>17</v>
      </c>
      <c r="G36">
        <v>12</v>
      </c>
      <c r="K36" s="29" t="s">
        <v>54</v>
      </c>
      <c r="L36" s="29" t="s">
        <v>55</v>
      </c>
      <c r="M36" s="30">
        <v>1</v>
      </c>
      <c r="N36" s="31" t="s">
        <v>36</v>
      </c>
      <c r="O36" s="33"/>
    </row>
    <row r="37" spans="5:15" x14ac:dyDescent="0.15">
      <c r="E37">
        <v>18</v>
      </c>
      <c r="G37">
        <v>12</v>
      </c>
      <c r="K37" s="29" t="s">
        <v>56</v>
      </c>
      <c r="L37" s="29" t="s">
        <v>57</v>
      </c>
      <c r="M37" s="30">
        <v>1</v>
      </c>
      <c r="N37" s="31" t="s">
        <v>36</v>
      </c>
      <c r="O37" s="33"/>
    </row>
    <row r="38" spans="5:15" ht="27" x14ac:dyDescent="0.15">
      <c r="E38">
        <v>19</v>
      </c>
      <c r="G38">
        <v>12</v>
      </c>
      <c r="K38" s="29" t="s">
        <v>58</v>
      </c>
      <c r="L38" s="29" t="s">
        <v>59</v>
      </c>
      <c r="M38" s="30">
        <v>1</v>
      </c>
      <c r="N38" s="31" t="s">
        <v>36</v>
      </c>
      <c r="O38" s="33"/>
    </row>
    <row r="39" spans="5:15" ht="27" x14ac:dyDescent="0.15">
      <c r="E39">
        <v>20</v>
      </c>
      <c r="G39">
        <v>12</v>
      </c>
      <c r="K39" s="29" t="s">
        <v>60</v>
      </c>
      <c r="L39" s="29" t="s">
        <v>61</v>
      </c>
      <c r="M39" s="30">
        <v>1</v>
      </c>
      <c r="N39" s="31" t="s">
        <v>36</v>
      </c>
      <c r="O39" s="33"/>
    </row>
    <row r="40" spans="5:15" ht="27" x14ac:dyDescent="0.15">
      <c r="E40">
        <v>21</v>
      </c>
      <c r="G40">
        <v>12</v>
      </c>
      <c r="K40" s="29" t="s">
        <v>62</v>
      </c>
      <c r="L40" s="29" t="s">
        <v>63</v>
      </c>
      <c r="M40" s="30">
        <v>1</v>
      </c>
      <c r="N40" s="31" t="s">
        <v>36</v>
      </c>
      <c r="O40" s="33"/>
    </row>
    <row r="41" spans="5:15" ht="27" x14ac:dyDescent="0.15">
      <c r="E41">
        <v>22</v>
      </c>
      <c r="G41">
        <v>12</v>
      </c>
      <c r="K41" s="29" t="s">
        <v>64</v>
      </c>
      <c r="L41" s="29" t="s">
        <v>65</v>
      </c>
      <c r="M41" s="30">
        <v>1</v>
      </c>
      <c r="N41" s="31" t="s">
        <v>36</v>
      </c>
      <c r="O41" s="33"/>
    </row>
    <row r="42" spans="5:15" ht="27" x14ac:dyDescent="0.15">
      <c r="E42">
        <v>23</v>
      </c>
      <c r="G42">
        <v>12</v>
      </c>
      <c r="K42" s="29" t="s">
        <v>66</v>
      </c>
      <c r="L42" s="29" t="s">
        <v>67</v>
      </c>
      <c r="M42" s="30">
        <v>1</v>
      </c>
      <c r="N42" s="31" t="s">
        <v>36</v>
      </c>
      <c r="O42" s="33"/>
    </row>
    <row r="43" spans="5:15" x14ac:dyDescent="0.15">
      <c r="E43">
        <v>24</v>
      </c>
      <c r="G43">
        <v>12</v>
      </c>
      <c r="K43" s="29" t="s">
        <v>68</v>
      </c>
      <c r="L43" s="29" t="s">
        <v>27</v>
      </c>
      <c r="M43" s="30">
        <v>1</v>
      </c>
      <c r="N43" s="31" t="s">
        <v>29</v>
      </c>
      <c r="O43" s="33"/>
    </row>
    <row r="44" spans="5:15" x14ac:dyDescent="0.15">
      <c r="E44">
        <v>25</v>
      </c>
      <c r="G44">
        <v>12</v>
      </c>
      <c r="K44" s="29" t="s">
        <v>69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G45">
        <v>12</v>
      </c>
      <c r="K45" s="29" t="s">
        <v>70</v>
      </c>
      <c r="L45" s="29" t="s">
        <v>27</v>
      </c>
      <c r="M45" s="30">
        <v>1</v>
      </c>
      <c r="N45" s="31" t="s">
        <v>29</v>
      </c>
      <c r="O45" s="33"/>
    </row>
    <row r="46" spans="5:15" x14ac:dyDescent="0.15">
      <c r="E46">
        <v>27</v>
      </c>
      <c r="G46">
        <v>12</v>
      </c>
      <c r="K46" s="29" t="s">
        <v>71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G47">
        <v>12</v>
      </c>
      <c r="K47" s="29" t="s">
        <v>72</v>
      </c>
      <c r="L47" s="29" t="s">
        <v>73</v>
      </c>
      <c r="M47" s="30">
        <v>2</v>
      </c>
      <c r="N47" s="31" t="s">
        <v>36</v>
      </c>
      <c r="O47" s="33"/>
    </row>
    <row r="48" spans="5:15" ht="27" x14ac:dyDescent="0.15">
      <c r="E48">
        <v>29</v>
      </c>
      <c r="G48">
        <v>12</v>
      </c>
      <c r="K48" s="29" t="s">
        <v>74</v>
      </c>
      <c r="L48" s="29" t="s">
        <v>75</v>
      </c>
      <c r="M48" s="30">
        <v>2</v>
      </c>
      <c r="N48" s="31" t="s">
        <v>36</v>
      </c>
      <c r="O48" s="33"/>
    </row>
    <row r="49" spans="5:15" ht="27" x14ac:dyDescent="0.15">
      <c r="E49">
        <v>30</v>
      </c>
      <c r="G49">
        <v>12</v>
      </c>
      <c r="K49" s="29" t="s">
        <v>76</v>
      </c>
      <c r="L49" s="29" t="s">
        <v>77</v>
      </c>
      <c r="M49" s="30">
        <v>1</v>
      </c>
      <c r="N49" s="31" t="s">
        <v>29</v>
      </c>
      <c r="O49" s="33"/>
    </row>
    <row r="50" spans="5:15" x14ac:dyDescent="0.15">
      <c r="E50">
        <v>31</v>
      </c>
      <c r="G50">
        <v>12</v>
      </c>
      <c r="K50" s="29" t="s">
        <v>78</v>
      </c>
      <c r="L50" s="29" t="s">
        <v>27</v>
      </c>
      <c r="M50" s="30">
        <v>1</v>
      </c>
      <c r="N50" s="31" t="s">
        <v>36</v>
      </c>
      <c r="O50" s="33"/>
    </row>
    <row r="51" spans="5:15" x14ac:dyDescent="0.15">
      <c r="E51">
        <v>32</v>
      </c>
      <c r="G51">
        <v>12</v>
      </c>
      <c r="K51" s="29" t="s">
        <v>79</v>
      </c>
      <c r="L51" s="29" t="s">
        <v>80</v>
      </c>
      <c r="M51" s="30">
        <v>1</v>
      </c>
      <c r="N51" s="31" t="s">
        <v>36</v>
      </c>
      <c r="O51" s="33"/>
    </row>
    <row r="52" spans="5:15" x14ac:dyDescent="0.15">
      <c r="E52">
        <v>33</v>
      </c>
      <c r="G52">
        <v>12</v>
      </c>
      <c r="K52" s="29" t="s">
        <v>81</v>
      </c>
      <c r="L52" s="29" t="s">
        <v>82</v>
      </c>
      <c r="M52" s="30">
        <v>1</v>
      </c>
      <c r="N52" s="31" t="s">
        <v>36</v>
      </c>
      <c r="O52" s="33"/>
    </row>
    <row r="53" spans="5:15" x14ac:dyDescent="0.15">
      <c r="E53">
        <v>34</v>
      </c>
      <c r="G53">
        <v>12</v>
      </c>
      <c r="K53" s="29" t="s">
        <v>83</v>
      </c>
      <c r="L53" s="29" t="s">
        <v>84</v>
      </c>
      <c r="M53" s="30">
        <v>1</v>
      </c>
      <c r="N53" s="31" t="s">
        <v>36</v>
      </c>
      <c r="O53" s="33"/>
    </row>
    <row r="54" spans="5:15" x14ac:dyDescent="0.15">
      <c r="E54">
        <v>35</v>
      </c>
      <c r="G54">
        <v>12</v>
      </c>
      <c r="K54" s="29" t="s">
        <v>85</v>
      </c>
      <c r="L54" s="29" t="s">
        <v>86</v>
      </c>
      <c r="M54" s="30">
        <v>1</v>
      </c>
      <c r="N54" s="31" t="s">
        <v>36</v>
      </c>
      <c r="O54" s="33"/>
    </row>
    <row r="55" spans="5:15" x14ac:dyDescent="0.15">
      <c r="E55">
        <v>36</v>
      </c>
      <c r="G55">
        <v>12</v>
      </c>
      <c r="K55" s="29" t="s">
        <v>87</v>
      </c>
      <c r="L55" s="29" t="s">
        <v>88</v>
      </c>
      <c r="M55" s="30">
        <v>2</v>
      </c>
      <c r="N55" s="31" t="s">
        <v>36</v>
      </c>
      <c r="O55" s="33"/>
    </row>
    <row r="56" spans="5:15" x14ac:dyDescent="0.15">
      <c r="E56">
        <v>37</v>
      </c>
      <c r="G56">
        <v>12</v>
      </c>
      <c r="K56" s="29" t="s">
        <v>89</v>
      </c>
      <c r="L56" s="29" t="s">
        <v>55</v>
      </c>
      <c r="M56" s="30">
        <v>1</v>
      </c>
      <c r="N56" s="31" t="s">
        <v>36</v>
      </c>
      <c r="O56" s="33"/>
    </row>
    <row r="57" spans="5:15" x14ac:dyDescent="0.15">
      <c r="E57">
        <v>38</v>
      </c>
      <c r="G57">
        <v>12</v>
      </c>
      <c r="K57" s="29" t="s">
        <v>90</v>
      </c>
      <c r="L57" s="29" t="s">
        <v>91</v>
      </c>
      <c r="M57" s="30">
        <v>1</v>
      </c>
      <c r="N57" s="31" t="s">
        <v>36</v>
      </c>
      <c r="O57" s="33"/>
    </row>
    <row r="58" spans="5:15" x14ac:dyDescent="0.15">
      <c r="E58">
        <v>39</v>
      </c>
      <c r="G58">
        <v>12</v>
      </c>
      <c r="K58" s="29" t="s">
        <v>92</v>
      </c>
      <c r="L58" s="29" t="s">
        <v>93</v>
      </c>
      <c r="M58" s="30">
        <v>1</v>
      </c>
      <c r="N58" s="31" t="s">
        <v>36</v>
      </c>
      <c r="O58" s="33"/>
    </row>
    <row r="59" spans="5:15" x14ac:dyDescent="0.15">
      <c r="E59">
        <v>40</v>
      </c>
      <c r="G59">
        <v>12</v>
      </c>
      <c r="K59" s="29" t="s">
        <v>85</v>
      </c>
      <c r="L59" s="29" t="s">
        <v>94</v>
      </c>
      <c r="M59" s="30">
        <v>2</v>
      </c>
      <c r="N59" s="31" t="s">
        <v>36</v>
      </c>
      <c r="O59" s="33"/>
    </row>
    <row r="60" spans="5:15" x14ac:dyDescent="0.15">
      <c r="E60">
        <v>41</v>
      </c>
      <c r="G60">
        <v>12</v>
      </c>
      <c r="K60" s="29" t="s">
        <v>95</v>
      </c>
      <c r="L60" s="29" t="s">
        <v>96</v>
      </c>
      <c r="M60" s="30">
        <v>1</v>
      </c>
      <c r="N60" s="31" t="s">
        <v>36</v>
      </c>
      <c r="O60" s="33"/>
    </row>
    <row r="61" spans="5:15" x14ac:dyDescent="0.15">
      <c r="E61">
        <v>42</v>
      </c>
      <c r="G61">
        <v>12</v>
      </c>
      <c r="K61" s="29" t="s">
        <v>97</v>
      </c>
      <c r="L61" s="29" t="s">
        <v>98</v>
      </c>
      <c r="M61" s="30">
        <v>2</v>
      </c>
      <c r="N61" s="31" t="s">
        <v>36</v>
      </c>
      <c r="O61" s="33"/>
    </row>
    <row r="62" spans="5:15" ht="27" x14ac:dyDescent="0.15">
      <c r="E62">
        <v>43</v>
      </c>
      <c r="G62">
        <v>12</v>
      </c>
      <c r="K62" s="29" t="s">
        <v>99</v>
      </c>
      <c r="L62" s="29" t="s">
        <v>100</v>
      </c>
      <c r="M62" s="30">
        <v>1</v>
      </c>
      <c r="N62" s="31" t="s">
        <v>36</v>
      </c>
      <c r="O62" s="33"/>
    </row>
    <row r="63" spans="5:15" x14ac:dyDescent="0.15">
      <c r="E63">
        <v>44</v>
      </c>
      <c r="G63">
        <v>12</v>
      </c>
      <c r="K63" s="29" t="s">
        <v>101</v>
      </c>
      <c r="L63" s="29" t="s">
        <v>44</v>
      </c>
      <c r="M63" s="30">
        <v>1</v>
      </c>
      <c r="N63" s="31" t="s">
        <v>36</v>
      </c>
      <c r="O63" s="33"/>
    </row>
    <row r="64" spans="5:15" ht="27" x14ac:dyDescent="0.15">
      <c r="E64">
        <v>45</v>
      </c>
      <c r="G64">
        <v>12</v>
      </c>
      <c r="K64" s="29" t="s">
        <v>102</v>
      </c>
      <c r="L64" s="29" t="s">
        <v>59</v>
      </c>
      <c r="M64" s="30">
        <v>1</v>
      </c>
      <c r="N64" s="31" t="s">
        <v>36</v>
      </c>
      <c r="O64" s="33"/>
    </row>
    <row r="65" spans="5:15" x14ac:dyDescent="0.15">
      <c r="E65">
        <v>46</v>
      </c>
      <c r="G65">
        <v>12</v>
      </c>
      <c r="K65" s="29" t="s">
        <v>103</v>
      </c>
      <c r="L65" s="29" t="s">
        <v>104</v>
      </c>
      <c r="M65" s="30">
        <v>1</v>
      </c>
      <c r="N65" s="31" t="s">
        <v>36</v>
      </c>
      <c r="O65" s="33"/>
    </row>
    <row r="66" spans="5:15" x14ac:dyDescent="0.15">
      <c r="E66">
        <v>47</v>
      </c>
      <c r="G66">
        <v>12</v>
      </c>
      <c r="K66" s="29" t="s">
        <v>90</v>
      </c>
      <c r="L66" s="29" t="s">
        <v>105</v>
      </c>
      <c r="M66" s="30">
        <v>1</v>
      </c>
      <c r="N66" s="31" t="s">
        <v>36</v>
      </c>
      <c r="O66" s="33"/>
    </row>
    <row r="67" spans="5:15" x14ac:dyDescent="0.15">
      <c r="E67">
        <v>48</v>
      </c>
      <c r="G67">
        <v>12</v>
      </c>
      <c r="K67" s="29" t="s">
        <v>106</v>
      </c>
      <c r="L67" s="29" t="s">
        <v>57</v>
      </c>
      <c r="M67" s="30">
        <v>1</v>
      </c>
      <c r="N67" s="31" t="s">
        <v>36</v>
      </c>
      <c r="O67" s="33"/>
    </row>
    <row r="68" spans="5:15" x14ac:dyDescent="0.15">
      <c r="E68">
        <v>49</v>
      </c>
      <c r="F68">
        <v>30</v>
      </c>
      <c r="G68">
        <v>2</v>
      </c>
      <c r="K68" s="29" t="s">
        <v>107</v>
      </c>
      <c r="L68" s="29" t="s">
        <v>27</v>
      </c>
      <c r="M68" s="30">
        <v>1</v>
      </c>
      <c r="N68" s="31" t="s">
        <v>29</v>
      </c>
      <c r="O68" s="32">
        <f>+O69+O117</f>
        <v>0</v>
      </c>
    </row>
    <row r="69" spans="5:15" x14ac:dyDescent="0.15">
      <c r="E69">
        <v>50</v>
      </c>
      <c r="F69">
        <v>31</v>
      </c>
      <c r="G69">
        <v>3</v>
      </c>
      <c r="K69" s="29" t="s">
        <v>108</v>
      </c>
      <c r="L69" s="29" t="s">
        <v>27</v>
      </c>
      <c r="M69" s="30">
        <v>1</v>
      </c>
      <c r="N69" s="31" t="s">
        <v>29</v>
      </c>
      <c r="O69" s="32">
        <f>+O70+O108</f>
        <v>0</v>
      </c>
    </row>
    <row r="70" spans="5:15" x14ac:dyDescent="0.15">
      <c r="E70">
        <v>51</v>
      </c>
      <c r="F70">
        <v>6</v>
      </c>
      <c r="G70">
        <v>4</v>
      </c>
      <c r="K70" s="29" t="s">
        <v>109</v>
      </c>
      <c r="L70" s="29" t="s">
        <v>27</v>
      </c>
      <c r="M70" s="30">
        <v>1</v>
      </c>
      <c r="N70" s="31" t="s">
        <v>29</v>
      </c>
      <c r="O70" s="32">
        <f>+O71</f>
        <v>0</v>
      </c>
    </row>
    <row r="71" spans="5:15" x14ac:dyDescent="0.15">
      <c r="E71">
        <v>52</v>
      </c>
      <c r="F71">
        <v>171</v>
      </c>
      <c r="G71">
        <v>5</v>
      </c>
      <c r="K71" s="29" t="s">
        <v>110</v>
      </c>
      <c r="L71" s="29" t="s">
        <v>27</v>
      </c>
      <c r="M71" s="30">
        <v>1</v>
      </c>
      <c r="N71" s="31" t="s">
        <v>29</v>
      </c>
      <c r="O71" s="32">
        <f>+O72+O76+O89</f>
        <v>0</v>
      </c>
    </row>
    <row r="72" spans="5:15" x14ac:dyDescent="0.15">
      <c r="E72">
        <v>53</v>
      </c>
      <c r="G72">
        <v>9</v>
      </c>
      <c r="K72" s="29" t="s">
        <v>111</v>
      </c>
      <c r="L72" s="29" t="s">
        <v>27</v>
      </c>
      <c r="M72" s="30">
        <v>1</v>
      </c>
      <c r="N72" s="31" t="s">
        <v>29</v>
      </c>
      <c r="O72" s="32">
        <f>+O73</f>
        <v>0</v>
      </c>
    </row>
    <row r="73" spans="5:15" x14ac:dyDescent="0.15">
      <c r="E73">
        <v>54</v>
      </c>
      <c r="G73">
        <v>10</v>
      </c>
      <c r="K73" s="29" t="s">
        <v>112</v>
      </c>
      <c r="L73" s="29" t="s">
        <v>27</v>
      </c>
      <c r="M73" s="30">
        <v>1</v>
      </c>
      <c r="N73" s="31" t="s">
        <v>29</v>
      </c>
      <c r="O73" s="32">
        <f>+O74</f>
        <v>0</v>
      </c>
    </row>
    <row r="74" spans="5:15" x14ac:dyDescent="0.15">
      <c r="E74">
        <v>55</v>
      </c>
      <c r="G74">
        <v>11</v>
      </c>
      <c r="K74" s="29" t="s">
        <v>113</v>
      </c>
      <c r="L74" s="29" t="s">
        <v>27</v>
      </c>
      <c r="M74" s="30">
        <v>1</v>
      </c>
      <c r="N74" s="31" t="s">
        <v>29</v>
      </c>
      <c r="O74" s="32">
        <f>+O75</f>
        <v>0</v>
      </c>
    </row>
    <row r="75" spans="5:15" x14ac:dyDescent="0.15">
      <c r="E75">
        <v>56</v>
      </c>
      <c r="G75">
        <v>12</v>
      </c>
      <c r="K75" s="29" t="s">
        <v>114</v>
      </c>
      <c r="L75" s="29" t="s">
        <v>115</v>
      </c>
      <c r="M75" s="30">
        <v>1</v>
      </c>
      <c r="N75" s="31" t="s">
        <v>29</v>
      </c>
      <c r="O75" s="33"/>
    </row>
    <row r="76" spans="5:15" x14ac:dyDescent="0.15">
      <c r="E76">
        <v>57</v>
      </c>
      <c r="G76">
        <v>9</v>
      </c>
      <c r="K76" s="29" t="s">
        <v>116</v>
      </c>
      <c r="L76" s="29" t="s">
        <v>27</v>
      </c>
      <c r="M76" s="30">
        <v>1</v>
      </c>
      <c r="N76" s="31" t="s">
        <v>29</v>
      </c>
      <c r="O76" s="32">
        <f>+O77</f>
        <v>0</v>
      </c>
    </row>
    <row r="77" spans="5:15" x14ac:dyDescent="0.15">
      <c r="E77">
        <v>58</v>
      </c>
      <c r="G77">
        <v>10</v>
      </c>
      <c r="K77" s="29" t="s">
        <v>117</v>
      </c>
      <c r="L77" s="29" t="s">
        <v>27</v>
      </c>
      <c r="M77" s="30">
        <v>1</v>
      </c>
      <c r="N77" s="31" t="s">
        <v>29</v>
      </c>
      <c r="O77" s="32">
        <f>+O78+O81+O84</f>
        <v>0</v>
      </c>
    </row>
    <row r="78" spans="5:15" x14ac:dyDescent="0.15">
      <c r="E78">
        <v>59</v>
      </c>
      <c r="G78">
        <v>11</v>
      </c>
      <c r="K78" s="29" t="s">
        <v>118</v>
      </c>
      <c r="L78" s="29" t="s">
        <v>27</v>
      </c>
      <c r="M78" s="30">
        <v>1</v>
      </c>
      <c r="N78" s="31" t="s">
        <v>29</v>
      </c>
      <c r="O78" s="32">
        <f>+O79+O80</f>
        <v>0</v>
      </c>
    </row>
    <row r="79" spans="5:15" x14ac:dyDescent="0.15">
      <c r="E79">
        <v>60</v>
      </c>
      <c r="G79">
        <v>12</v>
      </c>
      <c r="K79" s="29" t="s">
        <v>119</v>
      </c>
      <c r="L79" s="29" t="s">
        <v>27</v>
      </c>
      <c r="M79" s="30">
        <v>4</v>
      </c>
      <c r="N79" s="31" t="s">
        <v>120</v>
      </c>
      <c r="O79" s="33"/>
    </row>
    <row r="80" spans="5:15" x14ac:dyDescent="0.15">
      <c r="E80">
        <v>61</v>
      </c>
      <c r="G80">
        <v>12</v>
      </c>
      <c r="K80" s="29" t="s">
        <v>121</v>
      </c>
      <c r="L80" s="29" t="s">
        <v>27</v>
      </c>
      <c r="M80" s="30">
        <v>12.5</v>
      </c>
      <c r="N80" s="31" t="s">
        <v>120</v>
      </c>
      <c r="O80" s="33"/>
    </row>
    <row r="81" spans="5:15" x14ac:dyDescent="0.15">
      <c r="E81">
        <v>62</v>
      </c>
      <c r="G81">
        <v>11</v>
      </c>
      <c r="K81" s="29" t="s">
        <v>122</v>
      </c>
      <c r="L81" s="29" t="s">
        <v>27</v>
      </c>
      <c r="M81" s="30">
        <v>1</v>
      </c>
      <c r="N81" s="31" t="s">
        <v>29</v>
      </c>
      <c r="O81" s="32">
        <f>+O82+O83</f>
        <v>0</v>
      </c>
    </row>
    <row r="82" spans="5:15" x14ac:dyDescent="0.15">
      <c r="E82">
        <v>63</v>
      </c>
      <c r="G82">
        <v>12</v>
      </c>
      <c r="K82" s="29" t="s">
        <v>123</v>
      </c>
      <c r="L82" s="29" t="s">
        <v>124</v>
      </c>
      <c r="M82" s="30">
        <v>1.27</v>
      </c>
      <c r="N82" s="31" t="s">
        <v>125</v>
      </c>
      <c r="O82" s="33"/>
    </row>
    <row r="83" spans="5:15" x14ac:dyDescent="0.15">
      <c r="E83">
        <v>64</v>
      </c>
      <c r="G83">
        <v>12</v>
      </c>
      <c r="K83" s="29" t="s">
        <v>126</v>
      </c>
      <c r="L83" s="29" t="s">
        <v>127</v>
      </c>
      <c r="M83" s="30">
        <v>1</v>
      </c>
      <c r="N83" s="31" t="s">
        <v>29</v>
      </c>
      <c r="O83" s="33"/>
    </row>
    <row r="84" spans="5:15" x14ac:dyDescent="0.15">
      <c r="E84">
        <v>65</v>
      </c>
      <c r="G84">
        <v>11</v>
      </c>
      <c r="K84" s="29" t="s">
        <v>128</v>
      </c>
      <c r="L84" s="29" t="s">
        <v>27</v>
      </c>
      <c r="M84" s="30">
        <v>1</v>
      </c>
      <c r="N84" s="31" t="s">
        <v>29</v>
      </c>
      <c r="O84" s="32">
        <f>+O85+O86+O87+O88</f>
        <v>0</v>
      </c>
    </row>
    <row r="85" spans="5:15" ht="27" x14ac:dyDescent="0.15">
      <c r="E85">
        <v>66</v>
      </c>
      <c r="G85">
        <v>12</v>
      </c>
      <c r="K85" s="29" t="s">
        <v>129</v>
      </c>
      <c r="L85" s="29" t="s">
        <v>130</v>
      </c>
      <c r="M85" s="30">
        <v>53</v>
      </c>
      <c r="N85" s="31" t="s">
        <v>131</v>
      </c>
      <c r="O85" s="33"/>
    </row>
    <row r="86" spans="5:15" ht="27" x14ac:dyDescent="0.15">
      <c r="E86">
        <v>67</v>
      </c>
      <c r="G86">
        <v>12</v>
      </c>
      <c r="K86" s="29" t="s">
        <v>132</v>
      </c>
      <c r="L86" s="29" t="s">
        <v>133</v>
      </c>
      <c r="M86" s="30">
        <v>40</v>
      </c>
      <c r="N86" s="31" t="s">
        <v>131</v>
      </c>
      <c r="O86" s="33"/>
    </row>
    <row r="87" spans="5:15" ht="27" x14ac:dyDescent="0.15">
      <c r="E87">
        <v>68</v>
      </c>
      <c r="G87">
        <v>12</v>
      </c>
      <c r="K87" s="29" t="s">
        <v>129</v>
      </c>
      <c r="L87" s="29" t="s">
        <v>134</v>
      </c>
      <c r="M87" s="30">
        <v>76</v>
      </c>
      <c r="N87" s="31" t="s">
        <v>131</v>
      </c>
      <c r="O87" s="33"/>
    </row>
    <row r="88" spans="5:15" ht="27" x14ac:dyDescent="0.15">
      <c r="E88">
        <v>69</v>
      </c>
      <c r="G88">
        <v>12</v>
      </c>
      <c r="K88" s="29" t="s">
        <v>132</v>
      </c>
      <c r="L88" s="29" t="s">
        <v>135</v>
      </c>
      <c r="M88" s="30">
        <v>76</v>
      </c>
      <c r="N88" s="31" t="s">
        <v>131</v>
      </c>
      <c r="O88" s="33"/>
    </row>
    <row r="89" spans="5:15" x14ac:dyDescent="0.15">
      <c r="E89">
        <v>70</v>
      </c>
      <c r="G89">
        <v>9</v>
      </c>
      <c r="K89" s="29" t="s">
        <v>136</v>
      </c>
      <c r="L89" s="29" t="s">
        <v>27</v>
      </c>
      <c r="M89" s="30">
        <v>1</v>
      </c>
      <c r="N89" s="31" t="s">
        <v>29</v>
      </c>
      <c r="O89" s="32">
        <f>+O90</f>
        <v>0</v>
      </c>
    </row>
    <row r="90" spans="5:15" x14ac:dyDescent="0.15">
      <c r="E90">
        <v>71</v>
      </c>
      <c r="G90">
        <v>10</v>
      </c>
      <c r="K90" s="29" t="s">
        <v>137</v>
      </c>
      <c r="L90" s="29" t="s">
        <v>27</v>
      </c>
      <c r="M90" s="30">
        <v>1</v>
      </c>
      <c r="N90" s="31" t="s">
        <v>29</v>
      </c>
      <c r="O90" s="32">
        <f>+O91+O95</f>
        <v>0</v>
      </c>
    </row>
    <row r="91" spans="5:15" x14ac:dyDescent="0.15">
      <c r="E91">
        <v>72</v>
      </c>
      <c r="G91">
        <v>11</v>
      </c>
      <c r="K91" s="29" t="s">
        <v>138</v>
      </c>
      <c r="L91" s="29" t="s">
        <v>27</v>
      </c>
      <c r="M91" s="30">
        <v>1</v>
      </c>
      <c r="N91" s="31" t="s">
        <v>29</v>
      </c>
      <c r="O91" s="32">
        <f>+O92+O93+O94</f>
        <v>0</v>
      </c>
    </row>
    <row r="92" spans="5:15" x14ac:dyDescent="0.15">
      <c r="E92">
        <v>73</v>
      </c>
      <c r="G92">
        <v>12</v>
      </c>
      <c r="K92" s="29" t="s">
        <v>119</v>
      </c>
      <c r="L92" s="29" t="s">
        <v>27</v>
      </c>
      <c r="M92" s="30">
        <v>30.7</v>
      </c>
      <c r="N92" s="31" t="s">
        <v>120</v>
      </c>
      <c r="O92" s="33"/>
    </row>
    <row r="93" spans="5:15" x14ac:dyDescent="0.15">
      <c r="E93">
        <v>74</v>
      </c>
      <c r="G93">
        <v>12</v>
      </c>
      <c r="K93" s="29" t="s">
        <v>121</v>
      </c>
      <c r="L93" s="29" t="s">
        <v>27</v>
      </c>
      <c r="M93" s="30">
        <v>42.5</v>
      </c>
      <c r="N93" s="31" t="s">
        <v>120</v>
      </c>
      <c r="O93" s="33"/>
    </row>
    <row r="94" spans="5:15" x14ac:dyDescent="0.15">
      <c r="E94">
        <v>75</v>
      </c>
      <c r="G94">
        <v>12</v>
      </c>
      <c r="K94" s="29" t="s">
        <v>139</v>
      </c>
      <c r="L94" s="29" t="s">
        <v>27</v>
      </c>
      <c r="M94" s="30">
        <v>0.5</v>
      </c>
      <c r="N94" s="31" t="s">
        <v>120</v>
      </c>
      <c r="O94" s="33"/>
    </row>
    <row r="95" spans="5:15" x14ac:dyDescent="0.15">
      <c r="E95">
        <v>76</v>
      </c>
      <c r="G95">
        <v>11</v>
      </c>
      <c r="K95" s="29" t="s">
        <v>140</v>
      </c>
      <c r="L95" s="29" t="s">
        <v>27</v>
      </c>
      <c r="M95" s="30">
        <v>1</v>
      </c>
      <c r="N95" s="31" t="s">
        <v>29</v>
      </c>
      <c r="O95" s="32">
        <f>+O96+O97+O98+O99+O100+O101+O102+O103+O104+O105+O106+O107</f>
        <v>0</v>
      </c>
    </row>
    <row r="96" spans="5:15" x14ac:dyDescent="0.15">
      <c r="E96">
        <v>77</v>
      </c>
      <c r="G96">
        <v>12</v>
      </c>
      <c r="K96" s="29" t="s">
        <v>141</v>
      </c>
      <c r="L96" s="29" t="s">
        <v>142</v>
      </c>
      <c r="M96" s="30">
        <v>8</v>
      </c>
      <c r="N96" s="31" t="s">
        <v>131</v>
      </c>
      <c r="O96" s="33"/>
    </row>
    <row r="97" spans="5:15" ht="27" x14ac:dyDescent="0.15">
      <c r="E97">
        <v>78</v>
      </c>
      <c r="G97">
        <v>12</v>
      </c>
      <c r="K97" s="29" t="s">
        <v>143</v>
      </c>
      <c r="L97" s="29" t="s">
        <v>144</v>
      </c>
      <c r="M97" s="30">
        <v>89</v>
      </c>
      <c r="N97" s="31" t="s">
        <v>131</v>
      </c>
      <c r="O97" s="33"/>
    </row>
    <row r="98" spans="5:15" ht="27" x14ac:dyDescent="0.15">
      <c r="E98">
        <v>79</v>
      </c>
      <c r="G98">
        <v>12</v>
      </c>
      <c r="K98" s="29" t="s">
        <v>145</v>
      </c>
      <c r="L98" s="29" t="s">
        <v>146</v>
      </c>
      <c r="M98" s="30">
        <v>81</v>
      </c>
      <c r="N98" s="31" t="s">
        <v>131</v>
      </c>
      <c r="O98" s="33"/>
    </row>
    <row r="99" spans="5:15" x14ac:dyDescent="0.15">
      <c r="E99">
        <v>80</v>
      </c>
      <c r="G99">
        <v>12</v>
      </c>
      <c r="K99" s="29" t="s">
        <v>147</v>
      </c>
      <c r="L99" s="29" t="s">
        <v>148</v>
      </c>
      <c r="M99" s="30">
        <v>81</v>
      </c>
      <c r="N99" s="31" t="s">
        <v>131</v>
      </c>
      <c r="O99" s="33"/>
    </row>
    <row r="100" spans="5:15" x14ac:dyDescent="0.15">
      <c r="E100">
        <v>81</v>
      </c>
      <c r="G100">
        <v>12</v>
      </c>
      <c r="K100" s="29" t="s">
        <v>149</v>
      </c>
      <c r="L100" s="29" t="s">
        <v>150</v>
      </c>
      <c r="M100" s="30">
        <v>93</v>
      </c>
      <c r="N100" s="31" t="s">
        <v>131</v>
      </c>
      <c r="O100" s="33"/>
    </row>
    <row r="101" spans="5:15" ht="27" x14ac:dyDescent="0.15">
      <c r="E101">
        <v>82</v>
      </c>
      <c r="G101">
        <v>12</v>
      </c>
      <c r="K101" s="29" t="s">
        <v>145</v>
      </c>
      <c r="L101" s="29" t="s">
        <v>151</v>
      </c>
      <c r="M101" s="30">
        <v>150</v>
      </c>
      <c r="N101" s="31" t="s">
        <v>131</v>
      </c>
      <c r="O101" s="33"/>
    </row>
    <row r="102" spans="5:15" x14ac:dyDescent="0.15">
      <c r="E102">
        <v>83</v>
      </c>
      <c r="G102">
        <v>12</v>
      </c>
      <c r="K102" s="29" t="s">
        <v>147</v>
      </c>
      <c r="L102" s="29" t="s">
        <v>148</v>
      </c>
      <c r="M102" s="30">
        <v>150</v>
      </c>
      <c r="N102" s="31" t="s">
        <v>131</v>
      </c>
      <c r="O102" s="33"/>
    </row>
    <row r="103" spans="5:15" x14ac:dyDescent="0.15">
      <c r="E103">
        <v>84</v>
      </c>
      <c r="G103">
        <v>12</v>
      </c>
      <c r="K103" s="29" t="s">
        <v>149</v>
      </c>
      <c r="L103" s="29" t="s">
        <v>152</v>
      </c>
      <c r="M103" s="30">
        <v>152</v>
      </c>
      <c r="N103" s="31" t="s">
        <v>131</v>
      </c>
      <c r="O103" s="33"/>
    </row>
    <row r="104" spans="5:15" ht="27" x14ac:dyDescent="0.15">
      <c r="E104">
        <v>85</v>
      </c>
      <c r="G104">
        <v>12</v>
      </c>
      <c r="K104" s="29" t="s">
        <v>143</v>
      </c>
      <c r="L104" s="29" t="s">
        <v>153</v>
      </c>
      <c r="M104" s="30">
        <v>128</v>
      </c>
      <c r="N104" s="31" t="s">
        <v>131</v>
      </c>
      <c r="O104" s="33"/>
    </row>
    <row r="105" spans="5:15" ht="27" x14ac:dyDescent="0.15">
      <c r="E105">
        <v>86</v>
      </c>
      <c r="G105">
        <v>12</v>
      </c>
      <c r="K105" s="29" t="s">
        <v>143</v>
      </c>
      <c r="L105" s="29" t="s">
        <v>154</v>
      </c>
      <c r="M105" s="30">
        <v>38</v>
      </c>
      <c r="N105" s="31" t="s">
        <v>131</v>
      </c>
      <c r="O105" s="33"/>
    </row>
    <row r="106" spans="5:15" ht="27" x14ac:dyDescent="0.15">
      <c r="E106">
        <v>87</v>
      </c>
      <c r="G106">
        <v>12</v>
      </c>
      <c r="K106" s="29" t="s">
        <v>155</v>
      </c>
      <c r="L106" s="29" t="s">
        <v>156</v>
      </c>
      <c r="M106" s="30">
        <v>85</v>
      </c>
      <c r="N106" s="31" t="s">
        <v>131</v>
      </c>
      <c r="O106" s="33"/>
    </row>
    <row r="107" spans="5:15" ht="27" x14ac:dyDescent="0.15">
      <c r="E107">
        <v>88</v>
      </c>
      <c r="G107">
        <v>12</v>
      </c>
      <c r="K107" s="29" t="s">
        <v>157</v>
      </c>
      <c r="L107" s="29" t="s">
        <v>158</v>
      </c>
      <c r="M107" s="30">
        <v>85</v>
      </c>
      <c r="N107" s="31" t="s">
        <v>131</v>
      </c>
      <c r="O107" s="33"/>
    </row>
    <row r="108" spans="5:15" x14ac:dyDescent="0.15">
      <c r="E108">
        <v>89</v>
      </c>
      <c r="F108">
        <v>8</v>
      </c>
      <c r="G108">
        <v>4</v>
      </c>
      <c r="K108" s="29" t="s">
        <v>159</v>
      </c>
      <c r="L108" s="29" t="s">
        <v>27</v>
      </c>
      <c r="M108" s="30">
        <v>1</v>
      </c>
      <c r="N108" s="31" t="s">
        <v>29</v>
      </c>
      <c r="O108" s="32">
        <f>+O109+O111+O112</f>
        <v>0</v>
      </c>
    </row>
    <row r="109" spans="5:15" x14ac:dyDescent="0.15">
      <c r="E109">
        <v>90</v>
      </c>
      <c r="F109">
        <v>9</v>
      </c>
      <c r="G109">
        <v>5</v>
      </c>
      <c r="K109" s="29" t="s">
        <v>160</v>
      </c>
      <c r="L109" s="29" t="s">
        <v>27</v>
      </c>
      <c r="M109" s="30">
        <v>1</v>
      </c>
      <c r="N109" s="31" t="s">
        <v>29</v>
      </c>
      <c r="O109" s="32">
        <f>+O110</f>
        <v>0</v>
      </c>
    </row>
    <row r="110" spans="5:15" x14ac:dyDescent="0.15">
      <c r="E110">
        <v>91</v>
      </c>
      <c r="F110">
        <v>14</v>
      </c>
      <c r="G110">
        <v>6</v>
      </c>
      <c r="K110" s="29" t="s">
        <v>161</v>
      </c>
      <c r="L110" s="29" t="s">
        <v>27</v>
      </c>
      <c r="M110" s="30">
        <v>1</v>
      </c>
      <c r="N110" s="31" t="s">
        <v>29</v>
      </c>
      <c r="O110" s="33"/>
    </row>
    <row r="111" spans="5:15" x14ac:dyDescent="0.15">
      <c r="E111">
        <v>92</v>
      </c>
      <c r="F111">
        <v>23</v>
      </c>
      <c r="G111">
        <v>5</v>
      </c>
      <c r="K111" s="29" t="s">
        <v>162</v>
      </c>
      <c r="L111" s="29" t="s">
        <v>27</v>
      </c>
      <c r="M111" s="30">
        <v>1</v>
      </c>
      <c r="N111" s="31" t="s">
        <v>29</v>
      </c>
      <c r="O111" s="33"/>
    </row>
    <row r="112" spans="5:15" x14ac:dyDescent="0.15">
      <c r="E112">
        <v>93</v>
      </c>
      <c r="F112">
        <v>192</v>
      </c>
      <c r="G112">
        <v>5</v>
      </c>
      <c r="K112" s="29" t="s">
        <v>163</v>
      </c>
      <c r="L112" s="29" t="s">
        <v>27</v>
      </c>
      <c r="M112" s="30">
        <v>1</v>
      </c>
      <c r="N112" s="31" t="s">
        <v>29</v>
      </c>
      <c r="O112" s="32">
        <f>+O113+O116</f>
        <v>0</v>
      </c>
    </row>
    <row r="113" spans="5:16" x14ac:dyDescent="0.15">
      <c r="E113">
        <v>94</v>
      </c>
      <c r="F113">
        <v>48</v>
      </c>
      <c r="G113">
        <v>6</v>
      </c>
      <c r="K113" s="29" t="s">
        <v>164</v>
      </c>
      <c r="L113" s="29" t="s">
        <v>27</v>
      </c>
      <c r="M113" s="30">
        <v>1</v>
      </c>
      <c r="N113" s="31" t="s">
        <v>29</v>
      </c>
      <c r="O113" s="32">
        <f>+O114+O115</f>
        <v>0</v>
      </c>
    </row>
    <row r="114" spans="5:16" x14ac:dyDescent="0.15">
      <c r="E114">
        <v>95</v>
      </c>
      <c r="F114">
        <v>134</v>
      </c>
      <c r="G114">
        <v>7</v>
      </c>
      <c r="K114" s="29" t="s">
        <v>165</v>
      </c>
      <c r="L114" s="29" t="s">
        <v>27</v>
      </c>
      <c r="M114" s="30">
        <v>1</v>
      </c>
      <c r="N114" s="31" t="s">
        <v>29</v>
      </c>
      <c r="O114" s="33"/>
    </row>
    <row r="115" spans="5:16" x14ac:dyDescent="0.15">
      <c r="E115">
        <v>96</v>
      </c>
      <c r="F115">
        <v>135</v>
      </c>
      <c r="G115">
        <v>7</v>
      </c>
      <c r="K115" s="29" t="s">
        <v>166</v>
      </c>
      <c r="L115" s="29" t="s">
        <v>27</v>
      </c>
      <c r="M115" s="30">
        <v>1</v>
      </c>
      <c r="N115" s="31" t="s">
        <v>29</v>
      </c>
      <c r="O115" s="33"/>
    </row>
    <row r="116" spans="5:16" x14ac:dyDescent="0.15">
      <c r="E116">
        <v>97</v>
      </c>
      <c r="F116">
        <v>193</v>
      </c>
      <c r="G116">
        <v>6</v>
      </c>
      <c r="K116" s="29" t="s">
        <v>167</v>
      </c>
      <c r="L116" s="29" t="s">
        <v>27</v>
      </c>
      <c r="M116" s="30">
        <v>1</v>
      </c>
      <c r="N116" s="31" t="s">
        <v>29</v>
      </c>
      <c r="O116" s="33"/>
    </row>
    <row r="117" spans="5:16" x14ac:dyDescent="0.15">
      <c r="E117">
        <v>98</v>
      </c>
      <c r="F117">
        <v>25</v>
      </c>
      <c r="G117">
        <v>3</v>
      </c>
      <c r="K117" s="29" t="s">
        <v>168</v>
      </c>
      <c r="L117" s="29" t="s">
        <v>27</v>
      </c>
      <c r="M117" s="30">
        <v>1</v>
      </c>
      <c r="N117" s="31" t="s">
        <v>29</v>
      </c>
      <c r="O117" s="33"/>
    </row>
    <row r="118" spans="5:16" x14ac:dyDescent="0.15">
      <c r="E118">
        <v>1</v>
      </c>
      <c r="F118">
        <v>4</v>
      </c>
      <c r="G118">
        <v>1</v>
      </c>
      <c r="K118" s="34" t="s">
        <v>169</v>
      </c>
      <c r="L118" s="34" t="s">
        <v>27</v>
      </c>
      <c r="M118" s="35"/>
      <c r="N118" s="36" t="s">
        <v>27</v>
      </c>
      <c r="O118" s="37">
        <f>+O21+O68</f>
        <v>0</v>
      </c>
    </row>
    <row r="119" spans="5:16" x14ac:dyDescent="0.15">
      <c r="M119" s="38"/>
      <c r="O119" s="39"/>
    </row>
    <row r="120" spans="5:16" ht="15" thickTop="1" thickBot="1" x14ac:dyDescent="0.2">
      <c r="K120" s="40" t="s">
        <v>170</v>
      </c>
      <c r="O120" s="41">
        <f>+O118</f>
        <v>0</v>
      </c>
    </row>
    <row r="121" spans="5:16" ht="14.25" thickTop="1" x14ac:dyDescent="0.15"/>
    <row r="122" spans="5:16" s="1" customFormat="1" x14ac:dyDescent="0.15">
      <c r="K122" s="42" t="s">
        <v>171</v>
      </c>
      <c r="L122" s="43"/>
      <c r="M122" s="7"/>
      <c r="N122" s="44"/>
      <c r="O122" s="45"/>
      <c r="P122" s="7"/>
    </row>
    <row r="123" spans="5:16" s="1" customFormat="1" x14ac:dyDescent="0.15">
      <c r="K123" s="43" t="s">
        <v>172</v>
      </c>
      <c r="L123" s="43"/>
      <c r="M123" s="7"/>
      <c r="N123" s="44"/>
      <c r="O123" s="45"/>
      <c r="P123" s="7"/>
    </row>
    <row r="124" spans="5:16" s="1" customFormat="1" x14ac:dyDescent="0.15">
      <c r="K124" s="43" t="s">
        <v>173</v>
      </c>
      <c r="L124" s="43"/>
      <c r="M124" s="7"/>
      <c r="N124" s="44"/>
      <c r="O124" s="45"/>
      <c r="P124" s="7"/>
    </row>
  </sheetData>
  <sheetProtection algorithmName="SHA-512" hashValue="/YVyFqXZ/F9pBi848y14Rn+HGkvJsC3hkitFaEaU89cLiAtGrUVvWc+IDxtCNxs0D4pt2/Un4SoKCeBlyGqpjw==" saltValue="UTbu8XI2L70abtoFTiiqC8z2tbbME/qXl0b+W2OR6gS4ZXqoVFHUicupwt8g7020b1xRQ8nEGQPYPSvf2/hfD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8" xr:uid="{00000000-0002-0000-0000-000000000000}"/>
    <dataValidation type="decimal" imeMode="off" allowBlank="1" showInputMessage="1" showErrorMessage="1" errorTitle="工事費内訳書" error="金額を入力してください。" sqref="O19 O119:O120 O122:O12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2026-06-02T07:31:57Z</dcterms:modified>
</cp:coreProperties>
</file>