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26F56E0F-283A-44A9-B907-B6CBBCBFE088}" xr6:coauthVersionLast="47" xr6:coauthVersionMax="47" xr10:uidLastSave="{00000000-0000-0000-0000-000000000000}"/>
  <bookViews>
    <workbookView xWindow="5325" yWindow="495" windowWidth="18765" windowHeight="13995" tabRatio="818" xr2:uid="{00000000-000D-0000-FFFF-FFFF00000000}"/>
  </bookViews>
  <sheets>
    <sheet name="内訳書" sheetId="56" r:id="rId1"/>
  </sheets>
  <definedNames>
    <definedName name="_xlnm.Print_Area" localSheetId="0">内訳書!$J$1:$O$118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30" i="56"/>
  <c r="O33" i="56"/>
  <c r="O36" i="56"/>
  <c r="O44" i="56"/>
  <c r="O43" i="56" s="1"/>
  <c r="O48" i="56"/>
  <c r="O50" i="56"/>
  <c r="O52" i="56"/>
  <c r="O55" i="56"/>
  <c r="O58" i="56"/>
  <c r="O57" i="56" s="1"/>
  <c r="O67" i="56"/>
  <c r="O74" i="56"/>
  <c r="O78" i="56"/>
  <c r="O77" i="56" s="1"/>
  <c r="O80" i="56"/>
  <c r="O83" i="56"/>
  <c r="O88" i="56"/>
  <c r="O89" i="56"/>
  <c r="O91" i="56"/>
  <c r="O95" i="56"/>
  <c r="O94" i="56" s="1"/>
  <c r="O93" i="56" s="1"/>
  <c r="O97" i="56"/>
  <c r="O104" i="56"/>
  <c r="O103" i="56" s="1"/>
  <c r="O102" i="56" s="1"/>
  <c r="O100" i="56" s="1"/>
  <c r="O99" i="56" s="1"/>
  <c r="O107" i="56"/>
  <c r="O109" i="56"/>
  <c r="O24" i="56" l="1"/>
  <c r="O23" i="56" s="1"/>
  <c r="O22" i="56" s="1"/>
  <c r="O21" i="56" s="1"/>
  <c r="O112" i="56" s="1"/>
  <c r="O11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<sst xmlns="http://schemas.openxmlformats.org/spreadsheetml/2006/main" count="313" uniqueCount="165">
  <si>
    <t>#&amp;$SKHDIN_HINAGATA3#&amp;$</t>
  </si>
  <si>
    <t>西農水(整五工)第33号</t>
  </si>
  <si>
    <t>十三湖３期経営体第１４９号工事</t>
  </si>
  <si>
    <t>工事費内訳書</t>
  </si>
  <si>
    <t>20250801150508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</si>
  <si>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</si>
  <si>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</si>
  <si>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</si>
  <si>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</si>
  <si>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</si>
  <si>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</si>
  <si>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</si>
  <si>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</si>
  <si>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</si>
  <si>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</si>
  <si>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</si>
  <si>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</si>
  <si>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</si>
  <si>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</si>
  <si>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</si>
  <si>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</si>
  <si>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</si>
  <si>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</si>
  <si>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</si>
  <si>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</si>
  <si>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</si>
  <si>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</si>
  <si>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</si>
  <si>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</si>
  <si>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</si>
  <si>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</si>
  <si>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</si>
  <si>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</si>
  <si>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</si>
  <si>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</si>
  <si>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</si>
  <si>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</si>
  <si>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</si>
  <si>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</si>
  <si>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</si>
  <si>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</si>
  <si>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L=310未満</t>
  </si>
  <si>
    <t>m3</t>
  </si>
  <si>
    <t xml:space="preserve">      旧道取除き工</t>
  </si>
  <si>
    <t xml:space="preserve">       旧道取り除き</t>
  </si>
  <si>
    <t>小運搬無し</t>
  </si>
  <si>
    <t>L=310m以下</t>
  </si>
  <si>
    <t xml:space="preserve">      旧水路埋立工</t>
  </si>
  <si>
    <t xml:space="preserve">       旧水路埋立</t>
  </si>
  <si>
    <t>山砂　L=80m以下</t>
  </si>
  <si>
    <t xml:space="preserve">       旧水路泥撤去</t>
  </si>
  <si>
    <t xml:space="preserve">      撤去工</t>
  </si>
  <si>
    <t xml:space="preserve">       旧体撤去(U型側溝)</t>
  </si>
  <si>
    <t xml:space="preserve">       構造物取壊し</t>
  </si>
  <si>
    <t>鉄筋</t>
  </si>
  <si>
    <t xml:space="preserve">       殻運搬・処理旧体)</t>
  </si>
  <si>
    <t>鉄筋コンクリート殻</t>
  </si>
  <si>
    <t>コンクリート製品</t>
  </si>
  <si>
    <t>廃プラ殻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</si>
  <si>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</si>
  <si>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</si>
  <si>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</si>
  <si>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</si>
  <si>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</si>
  <si>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</si>
  <si>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</si>
  <si>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</si>
  <si>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</si>
  <si>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BF650型　L=2.0m</t>
  </si>
  <si>
    <t>ｍ</t>
  </si>
  <si>
    <t xml:space="preserve">      取水工</t>
  </si>
  <si>
    <t xml:space="preserve">       水口工</t>
  </si>
  <si>
    <t>BF650型片掛口</t>
  </si>
  <si>
    <t>箇所</t>
  </si>
  <si>
    <t xml:space="preserve">      分水工</t>
  </si>
  <si>
    <t xml:space="preserve">       分水工</t>
  </si>
  <si>
    <t>(給水栓)</t>
  </si>
  <si>
    <t xml:space="preserve">       鋼製軽量蓋設置</t>
  </si>
  <si>
    <t>桝蓋用1000×1000　クリークウォーク　T-500kg</t>
  </si>
  <si>
    <t>枚</t>
  </si>
  <si>
    <t xml:space="preserve">      小用流末処理工</t>
  </si>
  <si>
    <t xml:space="preserve">       小用流末処理</t>
  </si>
  <si>
    <t>ポリ管Φ300シングル　L=4.0m/箇所</t>
  </si>
  <si>
    <t xml:space="preserve">     用水路工（管水路）</t>
  </si>
  <si>
    <t xml:space="preserve">       機械併用埋戻し　(R1～R3)</t>
  </si>
  <si>
    <t>振動コンパクター</t>
  </si>
  <si>
    <t xml:space="preserve">       機械併用埋戻し　(R2～R3)</t>
  </si>
  <si>
    <t>振動ローラ　(ハンドガイド式 )</t>
  </si>
  <si>
    <t xml:space="preserve">       埋戻併用山砂</t>
  </si>
  <si>
    <t xml:space="preserve">       パイプライン基礎　(S1)</t>
  </si>
  <si>
    <t>コンパクター</t>
  </si>
  <si>
    <t xml:space="preserve">       パイプライン基礎　(S2)</t>
  </si>
  <si>
    <t xml:space="preserve">       基礎用山砂</t>
  </si>
  <si>
    <t xml:space="preserve">       基面整正</t>
  </si>
  <si>
    <t>㎡</t>
  </si>
  <si>
    <t xml:space="preserve">      給水栓工</t>
  </si>
  <si>
    <t>(小用第10号)　Φ200</t>
  </si>
  <si>
    <t xml:space="preserve">       コンクリート板基礎砕石</t>
  </si>
  <si>
    <t xml:space="preserve">       コンクリート板</t>
  </si>
  <si>
    <t>700×700</t>
  </si>
  <si>
    <t xml:space="preserve">       給水栓据付</t>
  </si>
  <si>
    <t>200mm</t>
  </si>
  <si>
    <t>基</t>
  </si>
  <si>
    <t xml:space="preserve">       給水栓付属材料</t>
  </si>
  <si>
    <t>Φ300×200</t>
  </si>
  <si>
    <t xml:space="preserve">       塩ビ管布設</t>
  </si>
  <si>
    <t>VU.200nn</t>
  </si>
  <si>
    <t xml:space="preserve">       基礎砕石</t>
  </si>
  <si>
    <t>蓋用</t>
  </si>
  <si>
    <t xml:space="preserve">      給水栓工　既設番号217</t>
  </si>
  <si>
    <t>給水栓撤去(機械)　Φ200</t>
  </si>
  <si>
    <t xml:space="preserve">       給水栓撤去　(機械)</t>
  </si>
  <si>
    <t>Φ200</t>
  </si>
  <si>
    <t xml:space="preserve">       管切断　(塩ビ管)</t>
  </si>
  <si>
    <t xml:space="preserve">     排水路工</t>
  </si>
  <si>
    <t xml:space="preserve">      整形仕上げ工</t>
  </si>
  <si>
    <t xml:space="preserve">       法面整形</t>
  </si>
  <si>
    <t>盛土法面</t>
  </si>
  <si>
    <t>切土法面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</si>
  <si>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</si>
  <si>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</si>
  <si>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</si>
  <si>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</si>
  <si>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</si>
  <si>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</si>
  <si>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>個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</si>
  <si>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</si>
  <si>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</si>
  <si>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</si>
  <si>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</si>
  <si>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</si>
  <si>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進入路工</t>
  </si>
  <si>
    <t xml:space="preserve">       進入路蓋版設置</t>
  </si>
  <si>
    <t>BF650型蓋</t>
  </si>
  <si>
    <t xml:space="preserve">    直接工事費（仮設工）</t>
  </si>
  <si>
    <t xml:space="preserve">     仮設工</t>
  </si>
  <si>
    <t xml:space="preserve">      除雪工</t>
  </si>
  <si>
    <t xml:space="preserve">       除雪</t>
  </si>
  <si>
    <t>支道1.6.11号、農道</t>
  </si>
  <si>
    <t>km</t>
  </si>
  <si>
    <t xml:space="preserve">      敷鉄板工</t>
  </si>
  <si>
    <t xml:space="preserve">       敷鉄板</t>
  </si>
  <si>
    <t>支道1.6.11号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</si>
  <si>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</si>
  <si>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</si>
  <si>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</si>
  <si>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</si>
  <si>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</si>
  <si>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</si>
  <si>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</si>
  <si>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</si>
  <si>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>ton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</si>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</sst>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8"/>
  <sheetViews>
    <sheetView showGridLines="0" tabSelected="1" topLeftCell="J1" zoomScale="90" zoomScaleNormal="90" workbookViewId="0">
      <selection activeCell="M26" sqref="M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+O22+O99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+O23+O93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+O24+O43+O57+O77+O88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+O25+O30+O33+O36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+O26+O27+O28+O29</f>
        <v>0</v>
      </c>
    </row>
    <row r="26" spans="5:17" ht="27" x14ac:dyDescent="0.15">
      <c r="E26">
        <v>7</v>
      </c>
      <c r="G26">
        <v>11</v>
      </c>
      <c r="K26" s="27" t="s">
        <v>34</v>
      </c>
      <c r="L26" s="27" t="s">
        <v>35</v>
      </c>
      <c r="M26" s="28">
        <v>6.58</v>
      </c>
      <c r="N26" s="29" t="s">
        <v>36</v>
      </c>
      <c r="O26" s="31"/>
    </row>
    <row r="27" spans="5:17" ht="27" x14ac:dyDescent="0.15">
      <c r="E27">
        <v>8</v>
      </c>
      <c r="G27">
        <v>11</v>
      </c>
      <c r="K27" s="27" t="s">
        <v>34</v>
      </c>
      <c r="L27" s="27" t="s">
        <v>37</v>
      </c>
      <c r="M27" s="28">
        <v>6.58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39</v>
      </c>
      <c r="M28" s="28">
        <v>6.58</v>
      </c>
      <c r="N28" s="29" t="s">
        <v>36</v>
      </c>
      <c r="O28" s="31"/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340</v>
      </c>
      <c r="N29" s="29" t="s">
        <v>42</v>
      </c>
      <c r="O29" s="31"/>
    </row>
    <row r="30" spans="5:17" x14ac:dyDescent="0.15">
      <c r="E30">
        <v>11</v>
      </c>
      <c r="G30">
        <v>10</v>
      </c>
      <c r="K30" s="27" t="s">
        <v>43</v>
      </c>
      <c r="L30" s="27" t="s">
        <v>27</v>
      </c>
      <c r="M30" s="28">
        <v>1</v>
      </c>
      <c r="N30" s="29" t="s">
        <v>29</v>
      </c>
      <c r="O30" s="30">
        <f>+O31+O32</f>
        <v>0</v>
      </c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107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46</v>
      </c>
      <c r="M32" s="28">
        <v>1100</v>
      </c>
      <c r="N32" s="29" t="s">
        <v>42</v>
      </c>
      <c r="O32" s="31"/>
    </row>
    <row r="33" spans="5:15" x14ac:dyDescent="0.15">
      <c r="E33">
        <v>14</v>
      </c>
      <c r="G33">
        <v>10</v>
      </c>
      <c r="K33" s="27" t="s">
        <v>47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4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27</v>
      </c>
      <c r="M35" s="28">
        <v>23</v>
      </c>
      <c r="N35" s="29" t="s">
        <v>42</v>
      </c>
      <c r="O35" s="31"/>
    </row>
    <row r="36" spans="5:15" x14ac:dyDescent="0.15">
      <c r="E36">
        <v>17</v>
      </c>
      <c r="G36">
        <v>10</v>
      </c>
      <c r="K36" s="27" t="s">
        <v>51</v>
      </c>
      <c r="L36" s="27" t="s">
        <v>27</v>
      </c>
      <c r="M36" s="28">
        <v>1</v>
      </c>
      <c r="N36" s="29" t="s">
        <v>29</v>
      </c>
      <c r="O36" s="30">
        <f>+O37+O38+O39+O40+O41+O42</f>
        <v>0</v>
      </c>
    </row>
    <row r="37" spans="5:15" x14ac:dyDescent="0.15">
      <c r="E37">
        <v>18</v>
      </c>
      <c r="G37">
        <v>11</v>
      </c>
      <c r="K37" s="27" t="s">
        <v>52</v>
      </c>
      <c r="L37" s="27" t="s">
        <v>27</v>
      </c>
      <c r="M37" s="28">
        <v>21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53</v>
      </c>
      <c r="L38" s="27" t="s">
        <v>54</v>
      </c>
      <c r="M38" s="28">
        <v>17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56</v>
      </c>
      <c r="M39" s="28">
        <v>17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57</v>
      </c>
      <c r="M40" s="28">
        <v>21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58</v>
      </c>
      <c r="M41" s="28">
        <v>0.2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59</v>
      </c>
      <c r="M42" s="28">
        <v>0.1</v>
      </c>
      <c r="N42" s="29" t="s">
        <v>42</v>
      </c>
      <c r="O42" s="31"/>
    </row>
    <row r="43" spans="5:15" x14ac:dyDescent="0.15">
      <c r="E43">
        <v>24</v>
      </c>
      <c r="G43">
        <v>9</v>
      </c>
      <c r="K43" s="27" t="s">
        <v>60</v>
      </c>
      <c r="L43" s="27" t="s">
        <v>27</v>
      </c>
      <c r="M43" s="28">
        <v>1</v>
      </c>
      <c r="N43" s="29" t="s">
        <v>29</v>
      </c>
      <c r="O43" s="30">
        <f>+O44+O48+O50+O52+O55</f>
        <v>0</v>
      </c>
    </row>
    <row r="44" spans="5:15" x14ac:dyDescent="0.15">
      <c r="E44">
        <v>25</v>
      </c>
      <c r="G44">
        <v>10</v>
      </c>
      <c r="K44" s="27" t="s">
        <v>61</v>
      </c>
      <c r="L44" s="27" t="s">
        <v>27</v>
      </c>
      <c r="M44" s="28">
        <v>1</v>
      </c>
      <c r="N44" s="29" t="s">
        <v>29</v>
      </c>
      <c r="O44" s="30">
        <f>+O45+O46+O47</f>
        <v>0</v>
      </c>
    </row>
    <row r="45" spans="5:15" x14ac:dyDescent="0.15">
      <c r="E45">
        <v>26</v>
      </c>
      <c r="G45">
        <v>11</v>
      </c>
      <c r="K45" s="27" t="s">
        <v>62</v>
      </c>
      <c r="L45" s="27" t="s">
        <v>27</v>
      </c>
      <c r="M45" s="28">
        <v>105</v>
      </c>
      <c r="N45" s="29" t="s">
        <v>42</v>
      </c>
      <c r="O45" s="31"/>
    </row>
    <row r="46" spans="5:15" x14ac:dyDescent="0.15">
      <c r="E46">
        <v>27</v>
      </c>
      <c r="G46">
        <v>11</v>
      </c>
      <c r="K46" s="27" t="s">
        <v>63</v>
      </c>
      <c r="L46" s="27" t="s">
        <v>27</v>
      </c>
      <c r="M46" s="28">
        <v>29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64</v>
      </c>
      <c r="L47" s="27" t="s">
        <v>65</v>
      </c>
      <c r="M47" s="28">
        <v>146</v>
      </c>
      <c r="N47" s="29" t="s">
        <v>42</v>
      </c>
      <c r="O47" s="31"/>
    </row>
    <row r="48" spans="5:15" x14ac:dyDescent="0.15">
      <c r="E48">
        <v>29</v>
      </c>
      <c r="G48">
        <v>10</v>
      </c>
      <c r="K48" s="27" t="s">
        <v>66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67</v>
      </c>
      <c r="L49" s="27" t="s">
        <v>68</v>
      </c>
      <c r="M49" s="28">
        <v>592.1</v>
      </c>
      <c r="N49" s="29" t="s">
        <v>69</v>
      </c>
      <c r="O49" s="31"/>
    </row>
    <row r="50" spans="5:15" x14ac:dyDescent="0.15">
      <c r="E50">
        <v>31</v>
      </c>
      <c r="G50">
        <v>10</v>
      </c>
      <c r="K50" s="27" t="s">
        <v>70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71</v>
      </c>
      <c r="L51" s="27" t="s">
        <v>72</v>
      </c>
      <c r="M51" s="28">
        <v>16</v>
      </c>
      <c r="N51" s="29" t="s">
        <v>73</v>
      </c>
      <c r="O51" s="31"/>
    </row>
    <row r="52" spans="5:15" x14ac:dyDescent="0.15">
      <c r="E52">
        <v>33</v>
      </c>
      <c r="G52">
        <v>10</v>
      </c>
      <c r="K52" s="27" t="s">
        <v>74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75</v>
      </c>
      <c r="L53" s="27" t="s">
        <v>76</v>
      </c>
      <c r="M53" s="28">
        <v>1</v>
      </c>
      <c r="N53" s="29" t="s">
        <v>73</v>
      </c>
      <c r="O53" s="31"/>
    </row>
    <row r="54" spans="5:15" ht="27" x14ac:dyDescent="0.15">
      <c r="E54">
        <v>35</v>
      </c>
      <c r="G54">
        <v>11</v>
      </c>
      <c r="K54" s="27" t="s">
        <v>77</v>
      </c>
      <c r="L54" s="27" t="s">
        <v>78</v>
      </c>
      <c r="M54" s="28">
        <v>1</v>
      </c>
      <c r="N54" s="29" t="s">
        <v>79</v>
      </c>
      <c r="O54" s="31"/>
    </row>
    <row r="55" spans="5:15" x14ac:dyDescent="0.15">
      <c r="E55">
        <v>36</v>
      </c>
      <c r="G55">
        <v>10</v>
      </c>
      <c r="K55" s="27" t="s">
        <v>80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81</v>
      </c>
      <c r="L56" s="27" t="s">
        <v>82</v>
      </c>
      <c r="M56" s="28">
        <v>1</v>
      </c>
      <c r="N56" s="29" t="s">
        <v>73</v>
      </c>
      <c r="O56" s="31"/>
    </row>
    <row r="57" spans="5:15" x14ac:dyDescent="0.15">
      <c r="E57">
        <v>38</v>
      </c>
      <c r="G57">
        <v>9</v>
      </c>
      <c r="K57" s="27" t="s">
        <v>83</v>
      </c>
      <c r="L57" s="27" t="s">
        <v>27</v>
      </c>
      <c r="M57" s="28">
        <v>1</v>
      </c>
      <c r="N57" s="29" t="s">
        <v>29</v>
      </c>
      <c r="O57" s="30">
        <f>+O58+O67+O74</f>
        <v>0</v>
      </c>
    </row>
    <row r="58" spans="5:15" x14ac:dyDescent="0.15">
      <c r="E58">
        <v>39</v>
      </c>
      <c r="G58">
        <v>10</v>
      </c>
      <c r="K58" s="27" t="s">
        <v>61</v>
      </c>
      <c r="L58" s="27" t="s">
        <v>27</v>
      </c>
      <c r="M58" s="28">
        <v>1</v>
      </c>
      <c r="N58" s="29" t="s">
        <v>29</v>
      </c>
      <c r="O58" s="30">
        <f>+O59+O60+O61+O62+O63+O64+O65+O66</f>
        <v>0</v>
      </c>
    </row>
    <row r="59" spans="5:15" x14ac:dyDescent="0.15">
      <c r="E59">
        <v>40</v>
      </c>
      <c r="G59">
        <v>11</v>
      </c>
      <c r="K59" s="27" t="s">
        <v>62</v>
      </c>
      <c r="L59" s="27" t="s">
        <v>27</v>
      </c>
      <c r="M59" s="28">
        <v>18</v>
      </c>
      <c r="N59" s="29" t="s">
        <v>42</v>
      </c>
      <c r="O59" s="31"/>
    </row>
    <row r="60" spans="5:15" x14ac:dyDescent="0.15">
      <c r="E60">
        <v>41</v>
      </c>
      <c r="G60">
        <v>11</v>
      </c>
      <c r="K60" s="27" t="s">
        <v>84</v>
      </c>
      <c r="L60" s="27" t="s">
        <v>85</v>
      </c>
      <c r="M60" s="28">
        <v>4</v>
      </c>
      <c r="N60" s="29" t="s">
        <v>42</v>
      </c>
      <c r="O60" s="31"/>
    </row>
    <row r="61" spans="5:15" x14ac:dyDescent="0.15">
      <c r="E61">
        <v>42</v>
      </c>
      <c r="G61">
        <v>11</v>
      </c>
      <c r="K61" s="27" t="s">
        <v>86</v>
      </c>
      <c r="L61" s="27" t="s">
        <v>87</v>
      </c>
      <c r="M61" s="28">
        <v>9</v>
      </c>
      <c r="N61" s="29" t="s">
        <v>42</v>
      </c>
      <c r="O61" s="31"/>
    </row>
    <row r="62" spans="5:15" x14ac:dyDescent="0.15">
      <c r="E62">
        <v>43</v>
      </c>
      <c r="G62">
        <v>11</v>
      </c>
      <c r="K62" s="27" t="s">
        <v>88</v>
      </c>
      <c r="L62" s="27" t="s">
        <v>27</v>
      </c>
      <c r="M62" s="28">
        <v>6</v>
      </c>
      <c r="N62" s="29" t="s">
        <v>42</v>
      </c>
      <c r="O62" s="31"/>
    </row>
    <row r="63" spans="5:15" x14ac:dyDescent="0.15">
      <c r="E63">
        <v>44</v>
      </c>
      <c r="G63">
        <v>11</v>
      </c>
      <c r="K63" s="27" t="s">
        <v>89</v>
      </c>
      <c r="L63" s="27" t="s">
        <v>90</v>
      </c>
      <c r="M63" s="28">
        <v>1</v>
      </c>
      <c r="N63" s="29" t="s">
        <v>42</v>
      </c>
      <c r="O63" s="31"/>
    </row>
    <row r="64" spans="5:15" x14ac:dyDescent="0.15">
      <c r="E64">
        <v>45</v>
      </c>
      <c r="G64">
        <v>11</v>
      </c>
      <c r="K64" s="27" t="s">
        <v>91</v>
      </c>
      <c r="L64" s="27" t="s">
        <v>90</v>
      </c>
      <c r="M64" s="28">
        <v>1</v>
      </c>
      <c r="N64" s="29" t="s">
        <v>42</v>
      </c>
      <c r="O64" s="31"/>
    </row>
    <row r="65" spans="5:15" x14ac:dyDescent="0.15">
      <c r="E65">
        <v>46</v>
      </c>
      <c r="G65">
        <v>11</v>
      </c>
      <c r="K65" s="27" t="s">
        <v>92</v>
      </c>
      <c r="L65" s="27" t="s">
        <v>27</v>
      </c>
      <c r="M65" s="28">
        <v>3</v>
      </c>
      <c r="N65" s="29" t="s">
        <v>42</v>
      </c>
      <c r="O65" s="31"/>
    </row>
    <row r="66" spans="5:15" x14ac:dyDescent="0.15">
      <c r="E66">
        <v>47</v>
      </c>
      <c r="G66">
        <v>11</v>
      </c>
      <c r="K66" s="27" t="s">
        <v>93</v>
      </c>
      <c r="L66" s="27" t="s">
        <v>27</v>
      </c>
      <c r="M66" s="28">
        <v>4</v>
      </c>
      <c r="N66" s="29" t="s">
        <v>94</v>
      </c>
      <c r="O66" s="31"/>
    </row>
    <row r="67" spans="5:15" x14ac:dyDescent="0.15">
      <c r="E67">
        <v>48</v>
      </c>
      <c r="G67">
        <v>10</v>
      </c>
      <c r="K67" s="27" t="s">
        <v>95</v>
      </c>
      <c r="L67" s="27" t="s">
        <v>96</v>
      </c>
      <c r="M67" s="28">
        <v>1</v>
      </c>
      <c r="N67" s="29" t="s">
        <v>29</v>
      </c>
      <c r="O67" s="30">
        <f>+O68+O69+O70+O71+O72+O73</f>
        <v>0</v>
      </c>
    </row>
    <row r="68" spans="5:15" x14ac:dyDescent="0.15">
      <c r="E68">
        <v>49</v>
      </c>
      <c r="G68">
        <v>11</v>
      </c>
      <c r="K68" s="27" t="s">
        <v>97</v>
      </c>
      <c r="L68" s="27" t="s">
        <v>27</v>
      </c>
      <c r="M68" s="28">
        <v>0.8</v>
      </c>
      <c r="N68" s="29" t="s">
        <v>94</v>
      </c>
      <c r="O68" s="31"/>
    </row>
    <row r="69" spans="5:15" x14ac:dyDescent="0.15">
      <c r="E69">
        <v>50</v>
      </c>
      <c r="G69">
        <v>11</v>
      </c>
      <c r="K69" s="27" t="s">
        <v>98</v>
      </c>
      <c r="L69" s="27" t="s">
        <v>99</v>
      </c>
      <c r="M69" s="28">
        <v>1</v>
      </c>
      <c r="N69" s="29" t="s">
        <v>73</v>
      </c>
      <c r="O69" s="31"/>
    </row>
    <row r="70" spans="5:15" x14ac:dyDescent="0.15">
      <c r="E70">
        <v>51</v>
      </c>
      <c r="G70">
        <v>11</v>
      </c>
      <c r="K70" s="27" t="s">
        <v>100</v>
      </c>
      <c r="L70" s="27" t="s">
        <v>101</v>
      </c>
      <c r="M70" s="28">
        <v>1</v>
      </c>
      <c r="N70" s="29" t="s">
        <v>102</v>
      </c>
      <c r="O70" s="31"/>
    </row>
    <row r="71" spans="5:15" x14ac:dyDescent="0.15">
      <c r="E71">
        <v>52</v>
      </c>
      <c r="G71">
        <v>11</v>
      </c>
      <c r="K71" s="27" t="s">
        <v>103</v>
      </c>
      <c r="L71" s="27" t="s">
        <v>104</v>
      </c>
      <c r="M71" s="28">
        <v>1</v>
      </c>
      <c r="N71" s="29" t="s">
        <v>29</v>
      </c>
      <c r="O71" s="31"/>
    </row>
    <row r="72" spans="5:15" x14ac:dyDescent="0.15">
      <c r="E72">
        <v>53</v>
      </c>
      <c r="G72">
        <v>11</v>
      </c>
      <c r="K72" s="27" t="s">
        <v>105</v>
      </c>
      <c r="L72" s="27" t="s">
        <v>106</v>
      </c>
      <c r="M72" s="28">
        <v>3.4</v>
      </c>
      <c r="N72" s="29" t="s">
        <v>69</v>
      </c>
      <c r="O72" s="31"/>
    </row>
    <row r="73" spans="5:15" x14ac:dyDescent="0.15">
      <c r="E73">
        <v>54</v>
      </c>
      <c r="G73">
        <v>11</v>
      </c>
      <c r="K73" s="27" t="s">
        <v>107</v>
      </c>
      <c r="L73" s="27" t="s">
        <v>108</v>
      </c>
      <c r="M73" s="28">
        <v>0.3</v>
      </c>
      <c r="N73" s="29" t="s">
        <v>94</v>
      </c>
      <c r="O73" s="31"/>
    </row>
    <row r="74" spans="5:15" x14ac:dyDescent="0.15">
      <c r="E74">
        <v>55</v>
      </c>
      <c r="G74">
        <v>10</v>
      </c>
      <c r="K74" s="27" t="s">
        <v>109</v>
      </c>
      <c r="L74" s="27" t="s">
        <v>110</v>
      </c>
      <c r="M74" s="28">
        <v>1</v>
      </c>
      <c r="N74" s="29" t="s">
        <v>29</v>
      </c>
      <c r="O74" s="30">
        <f>+O75+O76</f>
        <v>0</v>
      </c>
    </row>
    <row r="75" spans="5:15" x14ac:dyDescent="0.15">
      <c r="E75">
        <v>56</v>
      </c>
      <c r="G75">
        <v>11</v>
      </c>
      <c r="K75" s="27" t="s">
        <v>111</v>
      </c>
      <c r="L75" s="27" t="s">
        <v>112</v>
      </c>
      <c r="M75" s="28">
        <v>1</v>
      </c>
      <c r="N75" s="29" t="s">
        <v>102</v>
      </c>
      <c r="O75" s="31"/>
    </row>
    <row r="76" spans="5:15" x14ac:dyDescent="0.15">
      <c r="E76">
        <v>57</v>
      </c>
      <c r="G76">
        <v>11</v>
      </c>
      <c r="K76" s="27" t="s">
        <v>113</v>
      </c>
      <c r="L76" s="27" t="s">
        <v>112</v>
      </c>
      <c r="M76" s="28">
        <v>1</v>
      </c>
      <c r="N76" s="29" t="s">
        <v>73</v>
      </c>
      <c r="O76" s="31"/>
    </row>
    <row r="77" spans="5:15" x14ac:dyDescent="0.15">
      <c r="E77">
        <v>58</v>
      </c>
      <c r="G77">
        <v>9</v>
      </c>
      <c r="K77" s="27" t="s">
        <v>114</v>
      </c>
      <c r="L77" s="27" t="s">
        <v>27</v>
      </c>
      <c r="M77" s="28">
        <v>1</v>
      </c>
      <c r="N77" s="29" t="s">
        <v>29</v>
      </c>
      <c r="O77" s="30">
        <f>+O78+O80+O83</f>
        <v>0</v>
      </c>
    </row>
    <row r="78" spans="5:15" x14ac:dyDescent="0.15">
      <c r="E78">
        <v>59</v>
      </c>
      <c r="G78">
        <v>10</v>
      </c>
      <c r="K78" s="27" t="s">
        <v>61</v>
      </c>
      <c r="L78" s="27" t="s">
        <v>27</v>
      </c>
      <c r="M78" s="28">
        <v>1</v>
      </c>
      <c r="N78" s="29" t="s">
        <v>29</v>
      </c>
      <c r="O78" s="30">
        <f>+O79</f>
        <v>0</v>
      </c>
    </row>
    <row r="79" spans="5:15" x14ac:dyDescent="0.15">
      <c r="E79">
        <v>60</v>
      </c>
      <c r="G79">
        <v>11</v>
      </c>
      <c r="K79" s="27" t="s">
        <v>64</v>
      </c>
      <c r="L79" s="27" t="s">
        <v>27</v>
      </c>
      <c r="M79" s="28">
        <v>178</v>
      </c>
      <c r="N79" s="29" t="s">
        <v>42</v>
      </c>
      <c r="O79" s="31"/>
    </row>
    <row r="80" spans="5:15" x14ac:dyDescent="0.15">
      <c r="E80">
        <v>61</v>
      </c>
      <c r="G80">
        <v>10</v>
      </c>
      <c r="K80" s="27" t="s">
        <v>115</v>
      </c>
      <c r="L80" s="27" t="s">
        <v>27</v>
      </c>
      <c r="M80" s="28">
        <v>1</v>
      </c>
      <c r="N80" s="29" t="s">
        <v>29</v>
      </c>
      <c r="O80" s="30">
        <f>+O81+O82</f>
        <v>0</v>
      </c>
    </row>
    <row r="81" spans="5:15" x14ac:dyDescent="0.15">
      <c r="E81">
        <v>62</v>
      </c>
      <c r="G81">
        <v>11</v>
      </c>
      <c r="K81" s="27" t="s">
        <v>116</v>
      </c>
      <c r="L81" s="27" t="s">
        <v>117</v>
      </c>
      <c r="M81" s="28">
        <v>486</v>
      </c>
      <c r="N81" s="29" t="s">
        <v>42</v>
      </c>
      <c r="O81" s="31"/>
    </row>
    <row r="82" spans="5:15" x14ac:dyDescent="0.15">
      <c r="E82">
        <v>63</v>
      </c>
      <c r="G82">
        <v>11</v>
      </c>
      <c r="K82" s="27" t="s">
        <v>116</v>
      </c>
      <c r="L82" s="27" t="s">
        <v>118</v>
      </c>
      <c r="M82" s="28">
        <v>358</v>
      </c>
      <c r="N82" s="29" t="s">
        <v>42</v>
      </c>
      <c r="O82" s="31"/>
    </row>
    <row r="83" spans="5:15" x14ac:dyDescent="0.15">
      <c r="E83">
        <v>64</v>
      </c>
      <c r="G83">
        <v>10</v>
      </c>
      <c r="K83" s="27" t="s">
        <v>119</v>
      </c>
      <c r="L83" s="27" t="s">
        <v>27</v>
      </c>
      <c r="M83" s="28">
        <v>1</v>
      </c>
      <c r="N83" s="29" t="s">
        <v>29</v>
      </c>
      <c r="O83" s="30">
        <f>+O84+O85+O86+O87</f>
        <v>0</v>
      </c>
    </row>
    <row r="84" spans="5:15" x14ac:dyDescent="0.15">
      <c r="E84">
        <v>65</v>
      </c>
      <c r="G84">
        <v>11</v>
      </c>
      <c r="K84" s="27" t="s">
        <v>120</v>
      </c>
      <c r="L84" s="27" t="s">
        <v>121</v>
      </c>
      <c r="M84" s="28">
        <v>12</v>
      </c>
      <c r="N84" s="29" t="s">
        <v>73</v>
      </c>
      <c r="O84" s="31"/>
    </row>
    <row r="85" spans="5:15" x14ac:dyDescent="0.15">
      <c r="E85">
        <v>66</v>
      </c>
      <c r="G85">
        <v>11</v>
      </c>
      <c r="K85" s="27" t="s">
        <v>120</v>
      </c>
      <c r="L85" s="27" t="s">
        <v>122</v>
      </c>
      <c r="M85" s="28">
        <v>4</v>
      </c>
      <c r="N85" s="29" t="s">
        <v>73</v>
      </c>
      <c r="O85" s="31"/>
    </row>
    <row r="86" spans="5:15" x14ac:dyDescent="0.15">
      <c r="E86">
        <v>67</v>
      </c>
      <c r="G86">
        <v>11</v>
      </c>
      <c r="K86" s="27" t="s">
        <v>123</v>
      </c>
      <c r="L86" s="27" t="s">
        <v>124</v>
      </c>
      <c r="M86" s="28">
        <v>16</v>
      </c>
      <c r="N86" s="29" t="s">
        <v>125</v>
      </c>
      <c r="O86" s="31"/>
    </row>
    <row r="87" spans="5:15" x14ac:dyDescent="0.15">
      <c r="E87">
        <v>68</v>
      </c>
      <c r="G87">
        <v>11</v>
      </c>
      <c r="K87" s="27" t="s">
        <v>126</v>
      </c>
      <c r="L87" s="27" t="s">
        <v>27</v>
      </c>
      <c r="M87" s="28">
        <v>48</v>
      </c>
      <c r="N87" s="29" t="s">
        <v>69</v>
      </c>
      <c r="O87" s="31"/>
    </row>
    <row r="88" spans="5:15" x14ac:dyDescent="0.15">
      <c r="E88">
        <v>69</v>
      </c>
      <c r="G88">
        <v>9</v>
      </c>
      <c r="K88" s="27" t="s">
        <v>127</v>
      </c>
      <c r="L88" s="27" t="s">
        <v>27</v>
      </c>
      <c r="M88" s="28">
        <v>1</v>
      </c>
      <c r="N88" s="29" t="s">
        <v>29</v>
      </c>
      <c r="O88" s="30">
        <f>+O89+O91</f>
        <v>0</v>
      </c>
    </row>
    <row r="89" spans="5:15" x14ac:dyDescent="0.15">
      <c r="E89">
        <v>70</v>
      </c>
      <c r="G89">
        <v>10</v>
      </c>
      <c r="K89" s="27" t="s">
        <v>128</v>
      </c>
      <c r="L89" s="27" t="s">
        <v>27</v>
      </c>
      <c r="M89" s="28">
        <v>1</v>
      </c>
      <c r="N89" s="29" t="s">
        <v>29</v>
      </c>
      <c r="O89" s="30">
        <f>+O90</f>
        <v>0</v>
      </c>
    </row>
    <row r="90" spans="5:15" x14ac:dyDescent="0.15">
      <c r="E90">
        <v>71</v>
      </c>
      <c r="G90">
        <v>11</v>
      </c>
      <c r="K90" s="27" t="s">
        <v>129</v>
      </c>
      <c r="L90" s="27" t="s">
        <v>130</v>
      </c>
      <c r="M90" s="28">
        <v>691</v>
      </c>
      <c r="N90" s="29" t="s">
        <v>69</v>
      </c>
      <c r="O90" s="31"/>
    </row>
    <row r="91" spans="5:15" x14ac:dyDescent="0.15">
      <c r="E91">
        <v>72</v>
      </c>
      <c r="G91">
        <v>10</v>
      </c>
      <c r="K91" s="27" t="s">
        <v>131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11</v>
      </c>
      <c r="K92" s="27" t="s">
        <v>132</v>
      </c>
      <c r="L92" s="27" t="s">
        <v>133</v>
      </c>
      <c r="M92" s="28">
        <v>32</v>
      </c>
      <c r="N92" s="29" t="s">
        <v>79</v>
      </c>
      <c r="O92" s="31"/>
    </row>
    <row r="93" spans="5:15" x14ac:dyDescent="0.15">
      <c r="E93">
        <v>74</v>
      </c>
      <c r="F93">
        <v>169</v>
      </c>
      <c r="G93">
        <v>4</v>
      </c>
      <c r="K93" s="27" t="s">
        <v>134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9</v>
      </c>
      <c r="K94" s="27" t="s">
        <v>135</v>
      </c>
      <c r="L94" s="27" t="s">
        <v>27</v>
      </c>
      <c r="M94" s="28">
        <v>1</v>
      </c>
      <c r="N94" s="29" t="s">
        <v>29</v>
      </c>
      <c r="O94" s="30">
        <f>+O95+O97</f>
        <v>0</v>
      </c>
    </row>
    <row r="95" spans="5:15" x14ac:dyDescent="0.15">
      <c r="E95">
        <v>76</v>
      </c>
      <c r="G95">
        <v>10</v>
      </c>
      <c r="K95" s="27" t="s">
        <v>136</v>
      </c>
      <c r="L95" s="27" t="s">
        <v>27</v>
      </c>
      <c r="M95" s="28">
        <v>1</v>
      </c>
      <c r="N95" s="29" t="s">
        <v>29</v>
      </c>
      <c r="O95" s="30">
        <f>+O96</f>
        <v>0</v>
      </c>
    </row>
    <row r="96" spans="5:15" x14ac:dyDescent="0.15">
      <c r="E96">
        <v>77</v>
      </c>
      <c r="G96">
        <v>11</v>
      </c>
      <c r="K96" s="27" t="s">
        <v>137</v>
      </c>
      <c r="L96" s="27" t="s">
        <v>138</v>
      </c>
      <c r="M96" s="28">
        <v>7</v>
      </c>
      <c r="N96" s="29" t="s">
        <v>139</v>
      </c>
      <c r="O96" s="31"/>
    </row>
    <row r="97" spans="5:15" x14ac:dyDescent="0.15">
      <c r="E97">
        <v>78</v>
      </c>
      <c r="G97">
        <v>10</v>
      </c>
      <c r="K97" s="27" t="s">
        <v>140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11</v>
      </c>
      <c r="K98" s="27" t="s">
        <v>141</v>
      </c>
      <c r="L98" s="27" t="s">
        <v>142</v>
      </c>
      <c r="M98" s="28">
        <v>2205</v>
      </c>
      <c r="N98" s="29" t="s">
        <v>94</v>
      </c>
      <c r="O98" s="31"/>
    </row>
    <row r="99" spans="5:15" x14ac:dyDescent="0.15">
      <c r="E99">
        <v>80</v>
      </c>
      <c r="F99">
        <v>8</v>
      </c>
      <c r="G99">
        <v>3</v>
      </c>
      <c r="K99" s="27" t="s">
        <v>143</v>
      </c>
      <c r="L99" s="27" t="s">
        <v>27</v>
      </c>
      <c r="M99" s="28">
        <v>1</v>
      </c>
      <c r="N99" s="29" t="s">
        <v>29</v>
      </c>
      <c r="O99" s="30">
        <f>+O100+O109</f>
        <v>0</v>
      </c>
    </row>
    <row r="100" spans="5:15" x14ac:dyDescent="0.15">
      <c r="E100">
        <v>81</v>
      </c>
      <c r="F100">
        <v>9</v>
      </c>
      <c r="G100">
        <v>4</v>
      </c>
      <c r="K100" s="27" t="s">
        <v>144</v>
      </c>
      <c r="L100" s="27" t="s">
        <v>27</v>
      </c>
      <c r="M100" s="28">
        <v>1</v>
      </c>
      <c r="N100" s="29" t="s">
        <v>29</v>
      </c>
      <c r="O100" s="30">
        <f>+O101+O102+O107</f>
        <v>0</v>
      </c>
    </row>
    <row r="101" spans="5:15" x14ac:dyDescent="0.15">
      <c r="E101">
        <v>82</v>
      </c>
      <c r="F101">
        <v>14</v>
      </c>
      <c r="G101">
        <v>5</v>
      </c>
      <c r="K101" s="27" t="s">
        <v>145</v>
      </c>
      <c r="L101" s="27" t="s">
        <v>27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15</v>
      </c>
      <c r="G102">
        <v>5</v>
      </c>
      <c r="K102" s="27" t="s">
        <v>146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G103">
        <v>9</v>
      </c>
      <c r="K103" s="27" t="s">
        <v>147</v>
      </c>
      <c r="L103" s="27" t="s">
        <v>27</v>
      </c>
      <c r="M103" s="28">
        <v>1</v>
      </c>
      <c r="N103" s="29" t="s">
        <v>29</v>
      </c>
      <c r="O103" s="30">
        <f>+O104</f>
        <v>0</v>
      </c>
    </row>
    <row r="104" spans="5:15" x14ac:dyDescent="0.15">
      <c r="E104">
        <v>85</v>
      </c>
      <c r="G104">
        <v>10</v>
      </c>
      <c r="K104" s="27" t="s">
        <v>148</v>
      </c>
      <c r="L104" s="27" t="s">
        <v>27</v>
      </c>
      <c r="M104" s="28">
        <v>1</v>
      </c>
      <c r="N104" s="29" t="s">
        <v>29</v>
      </c>
      <c r="O104" s="30">
        <f>+O105+O106</f>
        <v>0</v>
      </c>
    </row>
    <row r="105" spans="5:15" x14ac:dyDescent="0.15">
      <c r="E105">
        <v>86</v>
      </c>
      <c r="G105">
        <v>11</v>
      </c>
      <c r="K105" s="27" t="s">
        <v>149</v>
      </c>
      <c r="L105" s="27" t="s">
        <v>150</v>
      </c>
      <c r="M105" s="28">
        <v>380.51</v>
      </c>
      <c r="N105" s="29" t="s">
        <v>151</v>
      </c>
      <c r="O105" s="31"/>
    </row>
    <row r="106" spans="5:15" x14ac:dyDescent="0.15">
      <c r="E106">
        <v>87</v>
      </c>
      <c r="G106">
        <v>11</v>
      </c>
      <c r="K106" s="27" t="s">
        <v>152</v>
      </c>
      <c r="L106" s="27" t="s">
        <v>153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203</v>
      </c>
      <c r="G107">
        <v>5</v>
      </c>
      <c r="K107" s="27" t="s">
        <v>154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F108">
        <v>204</v>
      </c>
      <c r="G108">
        <v>6</v>
      </c>
      <c r="K108" s="27" t="s">
        <v>155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90</v>
      </c>
      <c r="F109">
        <v>23</v>
      </c>
      <c r="G109">
        <v>4</v>
      </c>
      <c r="K109" s="27" t="s">
        <v>156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F110">
        <v>220</v>
      </c>
      <c r="G110">
        <v>5</v>
      </c>
      <c r="K110" s="27" t="s">
        <v>157</v>
      </c>
      <c r="L110" s="27" t="s">
        <v>27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F111">
        <v>25</v>
      </c>
      <c r="G111">
        <v>2</v>
      </c>
      <c r="K111" s="27" t="s">
        <v>158</v>
      </c>
      <c r="L111" s="27" t="s">
        <v>27</v>
      </c>
      <c r="M111" s="28">
        <v>1</v>
      </c>
      <c r="N111" s="29" t="s">
        <v>29</v>
      </c>
      <c r="O111" s="31"/>
    </row>
    <row r="112" spans="5:15" x14ac:dyDescent="0.15">
      <c r="E112">
        <v>1</v>
      </c>
      <c r="F112">
        <v>4</v>
      </c>
      <c r="G112">
        <v>1</v>
      </c>
      <c r="K112" s="32" t="s">
        <v>159</v>
      </c>
      <c r="L112" s="32" t="s">
        <v>27</v>
      </c>
      <c r="M112" s="33"/>
      <c r="N112" s="34" t="s">
        <v>27</v>
      </c>
      <c r="O112" s="35">
        <f>+O21+O111</f>
        <v>0</v>
      </c>
    </row>
    <row r="113" spans="11:16" x14ac:dyDescent="0.15">
      <c r="M113" s="36"/>
      <c r="O113" s="37"/>
    </row>
    <row r="114" spans="11:16" ht="15" thickTop="1" thickBot="1" x14ac:dyDescent="0.2">
      <c r="K114" s="38" t="s">
        <v>160</v>
      </c>
      <c r="O114" s="39">
        <f>+O112</f>
        <v>0</v>
      </c>
    </row>
    <row r="115" spans="11:16" ht="14.25" thickTop="1" x14ac:dyDescent="0.15"/>
    <row r="116" spans="11:16" s="1" customFormat="1" x14ac:dyDescent="0.15">
      <c r="K116" s="40" t="s">
        <v>161</v>
      </c>
      <c r="L116" s="41"/>
      <c r="M116" s="7"/>
      <c r="N116" s="42"/>
      <c r="O116" s="43"/>
      <c r="P116" s="7"/>
    </row>
    <row r="117" spans="11:16" s="1" customFormat="1" x14ac:dyDescent="0.15">
      <c r="K117" s="41" t="s">
        <v>162</v>
      </c>
      <c r="L117" s="41"/>
      <c r="M117" s="7"/>
      <c r="N117" s="42"/>
      <c r="O117" s="43"/>
      <c r="P117" s="7"/>
    </row>
    <row r="118" spans="11:16" s="1" customFormat="1" x14ac:dyDescent="0.15">
      <c r="K118" s="41" t="s">
        <v>163</v>
      </c>
      <c r="L118" s="41"/>
      <c r="M118" s="7"/>
      <c r="N118" s="42"/>
      <c r="O118" s="43"/>
      <c r="P118" s="7"/>
    </row>
  </sheetData>
  <sheetProtection algorithmName="SHA-512" hashValue="4LkD4UcwX3DsTxr1i4LHwdGZXra6ZeAZDdGbzJI2vbuSdkEqUZLS+rfGCT03jyZsEk5w+OZWHe2f+705pCkpCQ==" saltValue="Vx/DiFpNKe4zZtURxkjtky5Bf3nh8/zLUPSuYg2DfEFoSc51Xnrr9q73Ylm639A11q/Alr4WxzKhsipPx3q2K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2" xr:uid="{00000000-0002-0000-0000-000000000000}"/>
    <dataValidation type="decimal" imeMode="off" allowBlank="1" showInputMessage="1" showErrorMessage="1" errorTitle="工事費内訳書" error="金額を入力してください。" sqref="O19 O113:O114 O116:O11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2020-10-12T05:07:54Z</cp:lastPrinted>
  <dcterms:created xsi:type="dcterms:W3CDTF">2014-01-09T08:55:00Z</dcterms:created>
  <dcterms:modified xsi:type="dcterms:W3CDTF">2025-08-01T06:06:43Z</dcterms:modified>
</cp:coreProperties>
</file>